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Dc\Desktop\"/>
    </mc:Choice>
  </mc:AlternateContent>
  <xr:revisionPtr revIDLastSave="0" documentId="13_ncr:1_{F7412787-ADFF-422F-9936-6C439ABFD4D2}" xr6:coauthVersionLast="47" xr6:coauthVersionMax="47" xr10:uidLastSave="{00000000-0000-0000-0000-000000000000}"/>
  <bookViews>
    <workbookView xWindow="-120" yWindow="-120" windowWidth="20730" windowHeight="11280" xr2:uid="{00000000-000D-0000-FFFF-FFFF00000000}"/>
  </bookViews>
  <sheets>
    <sheet name="Summary Sheet" sheetId="10" r:id="rId1"/>
    <sheet name="Abstract Sheet" sheetId="15" r:id="rId2"/>
    <sheet name="Measurement Sheet" sheetId="14" r:id="rId3"/>
    <sheet name="Additional" sheetId="12" state="hidden" r:id="rId4"/>
    <sheet name="Sheet1" sheetId="13" state="hidden" r:id="rId5"/>
  </sheets>
  <definedNames>
    <definedName name="_xlnm.Print_Area" localSheetId="1">'Abstract Sheet'!$A$1:$L$111</definedName>
    <definedName name="_xlnm.Print_Area" localSheetId="2">'Measurement Sheet'!$A$1:$L$110</definedName>
  </definedNames>
  <calcPr calcId="18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0" i="15" l="1"/>
  <c r="J98" i="14"/>
  <c r="K98" i="14" s="1"/>
  <c r="L98" i="14" s="1"/>
  <c r="H99" i="15" s="1"/>
  <c r="J99" i="15" s="1"/>
  <c r="K99" i="15" s="1"/>
  <c r="K110" i="15"/>
  <c r="J101" i="15"/>
  <c r="K101" i="15" s="1"/>
  <c r="J105" i="15"/>
  <c r="K105" i="15" s="1"/>
  <c r="J89" i="15"/>
  <c r="K89" i="15" s="1"/>
  <c r="J80" i="15"/>
  <c r="K80" i="15" s="1"/>
  <c r="J77" i="15"/>
  <c r="K77" i="15" s="1"/>
  <c r="J31" i="15"/>
  <c r="K31" i="15" s="1"/>
  <c r="J35" i="15"/>
  <c r="K35" i="15" s="1"/>
  <c r="J36" i="15"/>
  <c r="K36" i="15" s="1"/>
  <c r="J39" i="15"/>
  <c r="K39" i="15" s="1"/>
  <c r="J42" i="15"/>
  <c r="K42" i="15" s="1"/>
  <c r="J43" i="15"/>
  <c r="K43" i="15" s="1"/>
  <c r="J44" i="15"/>
  <c r="K44" i="15" s="1"/>
  <c r="J47" i="15"/>
  <c r="K47" i="15"/>
  <c r="J50" i="15"/>
  <c r="K50" i="15" s="1"/>
  <c r="J53" i="15"/>
  <c r="K53" i="15" s="1"/>
  <c r="J56" i="15"/>
  <c r="K56" i="15" s="1"/>
  <c r="J60" i="15"/>
  <c r="K60" i="15" s="1"/>
  <c r="J12" i="15"/>
  <c r="K12" i="15" s="1"/>
  <c r="J18" i="15"/>
  <c r="K18" i="15" s="1"/>
  <c r="J19" i="15"/>
  <c r="K19" i="15" s="1"/>
  <c r="H91" i="15"/>
  <c r="J91" i="15" s="1"/>
  <c r="K91" i="15" s="1"/>
  <c r="H26" i="15"/>
  <c r="J26" i="15" s="1"/>
  <c r="K26" i="15" s="1"/>
  <c r="J91" i="14"/>
  <c r="K91" i="14" s="1"/>
  <c r="L91" i="14" s="1"/>
  <c r="H92" i="15" s="1"/>
  <c r="J92" i="15" s="1"/>
  <c r="K92" i="15" s="1"/>
  <c r="K83" i="14"/>
  <c r="L83" i="14" s="1"/>
  <c r="H84" i="15" s="1"/>
  <c r="J84" i="15" s="1"/>
  <c r="K84" i="15" s="1"/>
  <c r="K84" i="14"/>
  <c r="L84" i="14" s="1"/>
  <c r="H85" i="15" s="1"/>
  <c r="J85" i="15" s="1"/>
  <c r="K85" i="15" s="1"/>
  <c r="K87" i="14"/>
  <c r="L87" i="14" s="1"/>
  <c r="H88" i="15" s="1"/>
  <c r="J88" i="15" s="1"/>
  <c r="K88" i="15" s="1"/>
  <c r="K90" i="14"/>
  <c r="L90" i="14" s="1"/>
  <c r="K94" i="14"/>
  <c r="L94" i="14" s="1"/>
  <c r="H95" i="15" s="1"/>
  <c r="J95" i="15" s="1"/>
  <c r="K95" i="15" s="1"/>
  <c r="K99" i="14"/>
  <c r="L99" i="14" s="1"/>
  <c r="H100" i="15" s="1"/>
  <c r="J100" i="15" s="1"/>
  <c r="K100" i="15" s="1"/>
  <c r="K105" i="14"/>
  <c r="L105" i="14"/>
  <c r="H106" i="15" s="1"/>
  <c r="J106" i="15" s="1"/>
  <c r="K106" i="15" s="1"/>
  <c r="K106" i="14"/>
  <c r="L106" i="14" s="1"/>
  <c r="H107" i="15" s="1"/>
  <c r="J107" i="15" s="1"/>
  <c r="K107" i="15" s="1"/>
  <c r="G71" i="15" l="1"/>
  <c r="J72" i="15"/>
  <c r="I72" i="15"/>
  <c r="I77" i="15"/>
  <c r="I80" i="15"/>
  <c r="I35" i="15"/>
  <c r="I36" i="15"/>
  <c r="I39" i="15"/>
  <c r="I42" i="15"/>
  <c r="I43" i="15"/>
  <c r="I44" i="15"/>
  <c r="I47" i="15"/>
  <c r="I50" i="15"/>
  <c r="I53" i="15"/>
  <c r="I56" i="15"/>
  <c r="I60" i="15"/>
  <c r="I12" i="15"/>
  <c r="I19" i="15"/>
  <c r="I107" i="15"/>
  <c r="I95" i="15"/>
  <c r="I89" i="15"/>
  <c r="I31" i="15"/>
  <c r="J21" i="14"/>
  <c r="I18" i="15"/>
  <c r="G72" i="15"/>
  <c r="G73" i="15"/>
  <c r="G74" i="15"/>
  <c r="G75" i="15"/>
  <c r="G76" i="15"/>
  <c r="G77" i="15"/>
  <c r="G78" i="15"/>
  <c r="G79" i="15"/>
  <c r="G80" i="15"/>
  <c r="G81" i="15"/>
  <c r="G82" i="15"/>
  <c r="G83" i="15"/>
  <c r="G84" i="15"/>
  <c r="G85" i="15"/>
  <c r="G86" i="15"/>
  <c r="G87" i="15"/>
  <c r="G88" i="15"/>
  <c r="G89" i="15"/>
  <c r="G90" i="15"/>
  <c r="G91" i="15"/>
  <c r="G92" i="15"/>
  <c r="G93" i="15"/>
  <c r="G94" i="15"/>
  <c r="G95" i="15"/>
  <c r="G96" i="15"/>
  <c r="G97" i="15"/>
  <c r="G98" i="15"/>
  <c r="G99" i="15"/>
  <c r="G100" i="15"/>
  <c r="G101" i="15"/>
  <c r="G102" i="15"/>
  <c r="G103" i="15"/>
  <c r="G104" i="15"/>
  <c r="G105" i="15"/>
  <c r="G106" i="15"/>
  <c r="G107" i="15"/>
  <c r="G108" i="15"/>
  <c r="G109" i="15"/>
  <c r="G11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G30" i="15"/>
  <c r="G12" i="15"/>
  <c r="G13" i="15"/>
  <c r="G14" i="15"/>
  <c r="G15" i="15"/>
  <c r="G16" i="15"/>
  <c r="G17" i="15"/>
  <c r="G18" i="15"/>
  <c r="G19" i="15"/>
  <c r="G20" i="15"/>
  <c r="G21" i="15"/>
  <c r="G22" i="15"/>
  <c r="G23" i="15"/>
  <c r="G24" i="15"/>
  <c r="G25" i="15"/>
  <c r="G26" i="15"/>
  <c r="G11" i="15"/>
  <c r="G10" i="15"/>
  <c r="G27" i="15" s="1"/>
  <c r="C7" i="10" s="1"/>
  <c r="J78" i="14"/>
  <c r="J95" i="14"/>
  <c r="J107" i="14"/>
  <c r="J109" i="14"/>
  <c r="J108" i="14"/>
  <c r="J103" i="14"/>
  <c r="J102" i="14"/>
  <c r="J101" i="14"/>
  <c r="J97" i="14"/>
  <c r="J96" i="14"/>
  <c r="J93" i="14"/>
  <c r="J92" i="14"/>
  <c r="J89" i="14"/>
  <c r="J85" i="14"/>
  <c r="J67" i="14"/>
  <c r="J58" i="14"/>
  <c r="J57" i="14"/>
  <c r="J38" i="14"/>
  <c r="J37" i="14"/>
  <c r="J75" i="14"/>
  <c r="K75" i="14" s="1"/>
  <c r="J77" i="14"/>
  <c r="J73" i="14"/>
  <c r="J74" i="14"/>
  <c r="J72" i="14"/>
  <c r="J86" i="14"/>
  <c r="J82" i="14"/>
  <c r="J81" i="14"/>
  <c r="J80" i="14"/>
  <c r="J70" i="14"/>
  <c r="J66" i="14"/>
  <c r="J62" i="14"/>
  <c r="J63" i="14"/>
  <c r="J64" i="14"/>
  <c r="J65" i="14"/>
  <c r="J61" i="14"/>
  <c r="J59" i="14"/>
  <c r="J55" i="14"/>
  <c r="J54" i="14"/>
  <c r="J52" i="14"/>
  <c r="J51" i="14"/>
  <c r="J49" i="14"/>
  <c r="J48" i="14"/>
  <c r="J46" i="14"/>
  <c r="J45" i="14"/>
  <c r="J41" i="14"/>
  <c r="J40" i="14"/>
  <c r="J34" i="14"/>
  <c r="J33" i="14"/>
  <c r="J32" i="14"/>
  <c r="J30" i="14"/>
  <c r="J25" i="14"/>
  <c r="J24" i="14"/>
  <c r="J23" i="14"/>
  <c r="J20" i="14"/>
  <c r="J22" i="14"/>
  <c r="J17" i="14"/>
  <c r="J16" i="14"/>
  <c r="J14" i="14"/>
  <c r="J15" i="14"/>
  <c r="J13" i="14"/>
  <c r="J11" i="14"/>
  <c r="J10" i="14"/>
  <c r="G111" i="15" l="1"/>
  <c r="C9" i="10" s="1"/>
  <c r="G69" i="15"/>
  <c r="C8" i="10" s="1"/>
  <c r="K14" i="14"/>
  <c r="L14" i="14" s="1"/>
  <c r="H14" i="15" s="1"/>
  <c r="J14" i="15" s="1"/>
  <c r="K14" i="15" s="1"/>
  <c r="K30" i="14"/>
  <c r="L30" i="14" s="1"/>
  <c r="H30" i="15" s="1"/>
  <c r="K66" i="14"/>
  <c r="L66" i="14" s="1"/>
  <c r="H66" i="15" s="1"/>
  <c r="J66" i="15" s="1"/>
  <c r="K66" i="15" s="1"/>
  <c r="K73" i="14"/>
  <c r="L73" i="14" s="1"/>
  <c r="H74" i="15" s="1"/>
  <c r="J74" i="15" s="1"/>
  <c r="K74" i="15" s="1"/>
  <c r="K85" i="14"/>
  <c r="L85" i="14" s="1"/>
  <c r="H86" i="15" s="1"/>
  <c r="J86" i="15" s="1"/>
  <c r="K86" i="15" s="1"/>
  <c r="K95" i="14"/>
  <c r="L95" i="14" s="1"/>
  <c r="H96" i="15" s="1"/>
  <c r="J96" i="15" s="1"/>
  <c r="K96" i="15" s="1"/>
  <c r="K15" i="14"/>
  <c r="L15" i="14" s="1"/>
  <c r="H15" i="15" s="1"/>
  <c r="J15" i="15" s="1"/>
  <c r="K15" i="15" s="1"/>
  <c r="K81" i="14"/>
  <c r="L81" i="14" s="1"/>
  <c r="H82" i="15" s="1"/>
  <c r="J82" i="15" s="1"/>
  <c r="K82" i="15" s="1"/>
  <c r="K74" i="14"/>
  <c r="L74" i="14" s="1"/>
  <c r="H75" i="15" s="1"/>
  <c r="J75" i="15" s="1"/>
  <c r="K75" i="15" s="1"/>
  <c r="I103" i="15"/>
  <c r="K102" i="14"/>
  <c r="L102" i="14" s="1"/>
  <c r="H103" i="15" s="1"/>
  <c r="J103" i="15" s="1"/>
  <c r="K103" i="15" s="1"/>
  <c r="K24" i="14"/>
  <c r="L24" i="14" s="1"/>
  <c r="H24" i="15" s="1"/>
  <c r="J24" i="15" s="1"/>
  <c r="K24" i="15" s="1"/>
  <c r="K59" i="14"/>
  <c r="L59" i="14" s="1"/>
  <c r="H59" i="15" s="1"/>
  <c r="J59" i="15" s="1"/>
  <c r="K59" i="15" s="1"/>
  <c r="K80" i="14"/>
  <c r="L80" i="14" s="1"/>
  <c r="H81" i="15" s="1"/>
  <c r="J81" i="15" s="1"/>
  <c r="K81" i="15" s="1"/>
  <c r="L75" i="14"/>
  <c r="H76" i="15" s="1"/>
  <c r="J76" i="15" s="1"/>
  <c r="K76" i="15" s="1"/>
  <c r="K92" i="14"/>
  <c r="L92" i="14" s="1"/>
  <c r="H93" i="15" s="1"/>
  <c r="J93" i="15" s="1"/>
  <c r="K93" i="15" s="1"/>
  <c r="I11" i="15"/>
  <c r="K11" i="14"/>
  <c r="L11" i="14" s="1"/>
  <c r="H11" i="15" s="1"/>
  <c r="J11" i="15" s="1"/>
  <c r="K11" i="15" s="1"/>
  <c r="K16" i="14"/>
  <c r="L16" i="14" s="1"/>
  <c r="H16" i="15" s="1"/>
  <c r="J16" i="15" s="1"/>
  <c r="K16" i="15" s="1"/>
  <c r="K23" i="14"/>
  <c r="L23" i="14" s="1"/>
  <c r="H23" i="15" s="1"/>
  <c r="J23" i="15" s="1"/>
  <c r="K23" i="15" s="1"/>
  <c r="I32" i="15"/>
  <c r="K32" i="14"/>
  <c r="L32" i="14" s="1"/>
  <c r="H32" i="15" s="1"/>
  <c r="J32" i="15" s="1"/>
  <c r="K32" i="15" s="1"/>
  <c r="K70" i="14"/>
  <c r="L70" i="14" s="1"/>
  <c r="H71" i="15" s="1"/>
  <c r="K86" i="14"/>
  <c r="L86" i="14" s="1"/>
  <c r="H87" i="15" s="1"/>
  <c r="J87" i="15" s="1"/>
  <c r="K87" i="15" s="1"/>
  <c r="K77" i="14"/>
  <c r="L77" i="14" s="1"/>
  <c r="H78" i="15" s="1"/>
  <c r="J78" i="15" s="1"/>
  <c r="K78" i="15" s="1"/>
  <c r="K89" i="14"/>
  <c r="L89" i="14" s="1"/>
  <c r="H90" i="15" s="1"/>
  <c r="J90" i="15" s="1"/>
  <c r="K90" i="15" s="1"/>
  <c r="K97" i="14"/>
  <c r="L97" i="14" s="1"/>
  <c r="H98" i="15" s="1"/>
  <c r="J98" i="15" s="1"/>
  <c r="K98" i="15" s="1"/>
  <c r="K108" i="14"/>
  <c r="L108" i="14" s="1"/>
  <c r="H109" i="15" s="1"/>
  <c r="J109" i="15" s="1"/>
  <c r="K109" i="15" s="1"/>
  <c r="K78" i="14"/>
  <c r="L78" i="14" s="1"/>
  <c r="H79" i="15" s="1"/>
  <c r="J79" i="15" s="1"/>
  <c r="K79" i="15" s="1"/>
  <c r="K10" i="14"/>
  <c r="L10" i="14" s="1"/>
  <c r="H10" i="15" s="1"/>
  <c r="K82" i="14"/>
  <c r="L82" i="14" s="1"/>
  <c r="H83" i="15" s="1"/>
  <c r="J83" i="15" s="1"/>
  <c r="K83" i="15" s="1"/>
  <c r="K96" i="14"/>
  <c r="L96" i="14" s="1"/>
  <c r="H97" i="15" s="1"/>
  <c r="J97" i="15" s="1"/>
  <c r="K97" i="15" s="1"/>
  <c r="K103" i="14"/>
  <c r="L103" i="14" s="1"/>
  <c r="H104" i="15" s="1"/>
  <c r="J104" i="15" s="1"/>
  <c r="K104" i="15" s="1"/>
  <c r="K93" i="14"/>
  <c r="L93" i="14" s="1"/>
  <c r="H94" i="15" s="1"/>
  <c r="J94" i="15" s="1"/>
  <c r="K94" i="15" s="1"/>
  <c r="K107" i="14"/>
  <c r="L107" i="14" s="1"/>
  <c r="H108" i="15" s="1"/>
  <c r="J108" i="15" s="1"/>
  <c r="K108" i="15" s="1"/>
  <c r="K13" i="14"/>
  <c r="L13" i="14" s="1"/>
  <c r="H13" i="15" s="1"/>
  <c r="J13" i="15" s="1"/>
  <c r="K13" i="15" s="1"/>
  <c r="K72" i="14"/>
  <c r="L72" i="14" s="1"/>
  <c r="H73" i="15" s="1"/>
  <c r="K101" i="14"/>
  <c r="L101" i="14" s="1"/>
  <c r="H102" i="15" s="1"/>
  <c r="J102" i="15" s="1"/>
  <c r="K102" i="15" s="1"/>
  <c r="K109" i="14"/>
  <c r="L109" i="14" s="1"/>
  <c r="H110" i="15" s="1"/>
  <c r="K21" i="14"/>
  <c r="L21" i="14" s="1"/>
  <c r="H21" i="15" s="1"/>
  <c r="J21" i="15" s="1"/>
  <c r="K21" i="15" s="1"/>
  <c r="K67" i="14"/>
  <c r="L67" i="14" s="1"/>
  <c r="H67" i="15" s="1"/>
  <c r="J67" i="15" s="1"/>
  <c r="K67" i="15" s="1"/>
  <c r="K65" i="14"/>
  <c r="L65" i="14" s="1"/>
  <c r="H65" i="15" s="1"/>
  <c r="J65" i="15" s="1"/>
  <c r="K65" i="15" s="1"/>
  <c r="K64" i="14"/>
  <c r="L64" i="14" s="1"/>
  <c r="H64" i="15" s="1"/>
  <c r="J64" i="15" s="1"/>
  <c r="K64" i="15" s="1"/>
  <c r="I63" i="15"/>
  <c r="K63" i="14"/>
  <c r="L63" i="14" s="1"/>
  <c r="H63" i="15" s="1"/>
  <c r="J63" i="15" s="1"/>
  <c r="K63" i="15" s="1"/>
  <c r="K62" i="14"/>
  <c r="L62" i="14" s="1"/>
  <c r="H62" i="15" s="1"/>
  <c r="J62" i="15" s="1"/>
  <c r="K62" i="15" s="1"/>
  <c r="K61" i="14"/>
  <c r="L61" i="14" s="1"/>
  <c r="H61" i="15" s="1"/>
  <c r="J61" i="15" s="1"/>
  <c r="K61" i="15" s="1"/>
  <c r="K58" i="14"/>
  <c r="L58" i="14" s="1"/>
  <c r="H58" i="15" s="1"/>
  <c r="J58" i="15" s="1"/>
  <c r="K58" i="15" s="1"/>
  <c r="K57" i="14"/>
  <c r="L57" i="14" s="1"/>
  <c r="H57" i="15" s="1"/>
  <c r="J57" i="15" s="1"/>
  <c r="K57" i="15" s="1"/>
  <c r="K55" i="14"/>
  <c r="L55" i="14" s="1"/>
  <c r="H55" i="15" s="1"/>
  <c r="J55" i="15" s="1"/>
  <c r="K55" i="15" s="1"/>
  <c r="K54" i="14"/>
  <c r="L54" i="14" s="1"/>
  <c r="H54" i="15" s="1"/>
  <c r="J54" i="15" s="1"/>
  <c r="K54" i="15" s="1"/>
  <c r="I52" i="15"/>
  <c r="K52" i="14"/>
  <c r="L52" i="14" s="1"/>
  <c r="H52" i="15" s="1"/>
  <c r="J52" i="15" s="1"/>
  <c r="K52" i="15" s="1"/>
  <c r="K51" i="14"/>
  <c r="L51" i="14" s="1"/>
  <c r="H51" i="15" s="1"/>
  <c r="J51" i="15" s="1"/>
  <c r="K51" i="15" s="1"/>
  <c r="I49" i="15"/>
  <c r="K49" i="14"/>
  <c r="L49" i="14" s="1"/>
  <c r="H49" i="15" s="1"/>
  <c r="J49" i="15" s="1"/>
  <c r="K49" i="15" s="1"/>
  <c r="K48" i="14"/>
  <c r="L48" i="14" s="1"/>
  <c r="H48" i="15" s="1"/>
  <c r="J48" i="15" s="1"/>
  <c r="K48" i="15" s="1"/>
  <c r="K46" i="14"/>
  <c r="L46" i="14" s="1"/>
  <c r="H46" i="15" s="1"/>
  <c r="J46" i="15" s="1"/>
  <c r="K46" i="15" s="1"/>
  <c r="K45" i="14"/>
  <c r="L45" i="14" s="1"/>
  <c r="H45" i="15" s="1"/>
  <c r="J45" i="15" s="1"/>
  <c r="K45" i="15" s="1"/>
  <c r="K38" i="14"/>
  <c r="L38" i="14" s="1"/>
  <c r="H38" i="15" s="1"/>
  <c r="J38" i="15" s="1"/>
  <c r="K38" i="15" s="1"/>
  <c r="I41" i="15"/>
  <c r="K41" i="14"/>
  <c r="L41" i="14" s="1"/>
  <c r="H41" i="15" s="1"/>
  <c r="J41" i="15" s="1"/>
  <c r="K41" i="15" s="1"/>
  <c r="K40" i="14"/>
  <c r="L40" i="14" s="1"/>
  <c r="H40" i="15" s="1"/>
  <c r="J40" i="15" s="1"/>
  <c r="K40" i="15" s="1"/>
  <c r="K37" i="14"/>
  <c r="L37" i="14" s="1"/>
  <c r="H37" i="15" s="1"/>
  <c r="J37" i="15" s="1"/>
  <c r="K37" i="15" s="1"/>
  <c r="K34" i="14"/>
  <c r="L34" i="14" s="1"/>
  <c r="H34" i="15" s="1"/>
  <c r="J34" i="15" s="1"/>
  <c r="K34" i="15" s="1"/>
  <c r="K33" i="14"/>
  <c r="L33" i="14" s="1"/>
  <c r="H33" i="15" s="1"/>
  <c r="J33" i="15" s="1"/>
  <c r="K33" i="15" s="1"/>
  <c r="K25" i="14"/>
  <c r="L25" i="14" s="1"/>
  <c r="H25" i="15" s="1"/>
  <c r="J25" i="15" s="1"/>
  <c r="K25" i="15" s="1"/>
  <c r="I22" i="15"/>
  <c r="K22" i="14"/>
  <c r="L22" i="14" s="1"/>
  <c r="H22" i="15" s="1"/>
  <c r="J22" i="15" s="1"/>
  <c r="K22" i="15" s="1"/>
  <c r="K20" i="14"/>
  <c r="L20" i="14" s="1"/>
  <c r="H20" i="15" s="1"/>
  <c r="J20" i="15" s="1"/>
  <c r="K20" i="15" s="1"/>
  <c r="I17" i="15"/>
  <c r="K17" i="14"/>
  <c r="L17" i="14" s="1"/>
  <c r="H17" i="15" s="1"/>
  <c r="J17" i="15" s="1"/>
  <c r="K17" i="15" s="1"/>
  <c r="I14" i="15"/>
  <c r="I81" i="15"/>
  <c r="I83" i="15"/>
  <c r="I57" i="15"/>
  <c r="I33" i="15"/>
  <c r="I66" i="15"/>
  <c r="I85" i="15"/>
  <c r="I45" i="15"/>
  <c r="I34" i="15"/>
  <c r="I100" i="15"/>
  <c r="I105" i="15"/>
  <c r="I99" i="15"/>
  <c r="I91" i="15"/>
  <c r="I16" i="15"/>
  <c r="I106" i="15"/>
  <c r="I101" i="15"/>
  <c r="I96" i="15"/>
  <c r="I92" i="15"/>
  <c r="I88" i="15"/>
  <c r="I82" i="15"/>
  <c r="I78" i="15"/>
  <c r="I26" i="15"/>
  <c r="I84" i="15"/>
  <c r="I15" i="15"/>
  <c r="I87" i="15"/>
  <c r="I62" i="15"/>
  <c r="I86" i="15"/>
  <c r="I109" i="15"/>
  <c r="J10" i="15" l="1"/>
  <c r="K10" i="15" s="1"/>
  <c r="I10" i="15"/>
  <c r="I30" i="15"/>
  <c r="J30" i="15"/>
  <c r="K30" i="15" s="1"/>
  <c r="K69" i="15" s="1"/>
  <c r="I25" i="15"/>
  <c r="I48" i="15"/>
  <c r="I61" i="15"/>
  <c r="I98" i="15"/>
  <c r="I23" i="15"/>
  <c r="I20" i="15"/>
  <c r="I13" i="15"/>
  <c r="I40" i="15"/>
  <c r="I79" i="15"/>
  <c r="I24" i="15"/>
  <c r="J73" i="15"/>
  <c r="K73" i="15" s="1"/>
  <c r="I73" i="15"/>
  <c r="I51" i="15"/>
  <c r="I21" i="15"/>
  <c r="I104" i="15"/>
  <c r="I102" i="15"/>
  <c r="I55" i="15"/>
  <c r="I54" i="15"/>
  <c r="I27" i="15"/>
  <c r="E7" i="10" s="1"/>
  <c r="K27" i="15"/>
  <c r="I94" i="15"/>
  <c r="K111" i="15"/>
  <c r="I93" i="15"/>
  <c r="I97" i="15"/>
  <c r="I75" i="15"/>
  <c r="I74" i="15"/>
  <c r="I108" i="15"/>
  <c r="I46" i="15"/>
  <c r="I76" i="15"/>
  <c r="I38" i="15"/>
  <c r="I59" i="15"/>
  <c r="I67" i="15"/>
  <c r="I65" i="15"/>
  <c r="I64" i="15"/>
  <c r="I58" i="15"/>
  <c r="I37" i="15"/>
  <c r="I69" i="15" l="1"/>
  <c r="E8" i="10" s="1"/>
  <c r="F8" i="10" s="1"/>
  <c r="G8" i="10" s="1"/>
  <c r="I111" i="15"/>
  <c r="E9" i="10" s="1"/>
  <c r="F9" i="10" s="1"/>
  <c r="G9" i="10" s="1"/>
  <c r="F7" i="10"/>
  <c r="G7" i="10" s="1"/>
  <c r="C11" i="10" l="1"/>
  <c r="C12" i="10" l="1"/>
  <c r="C13" i="10" s="1"/>
  <c r="E11" i="10"/>
  <c r="F11" i="10"/>
  <c r="G11" i="10"/>
  <c r="E12" i="10" l="1"/>
  <c r="E13" i="10" s="1"/>
  <c r="F12" i="10"/>
  <c r="F13" i="10" s="1"/>
  <c r="G12" i="10"/>
  <c r="G13" i="10" s="1"/>
</calcChain>
</file>

<file path=xl/sharedStrings.xml><?xml version="1.0" encoding="utf-8"?>
<sst xmlns="http://schemas.openxmlformats.org/spreadsheetml/2006/main" count="519" uniqueCount="216">
  <si>
    <t>SR. NO.</t>
  </si>
  <si>
    <t>MATERIAL</t>
  </si>
  <si>
    <t>DESCRIPTION</t>
  </si>
  <si>
    <t>UNIT</t>
  </si>
  <si>
    <t>Nos</t>
  </si>
  <si>
    <t>Job</t>
  </si>
  <si>
    <t>Plumbing Work</t>
  </si>
  <si>
    <t>Electric Work</t>
  </si>
  <si>
    <t>Claimable %</t>
  </si>
  <si>
    <t>Claimable Qty</t>
  </si>
  <si>
    <t>RA - 1 (Current Bill)</t>
  </si>
  <si>
    <t xml:space="preserve"> QTY</t>
  </si>
  <si>
    <t xml:space="preserve"> AMOUNT (Rs)</t>
  </si>
  <si>
    <t>RA-01 - Abstract</t>
  </si>
  <si>
    <t>Semolina Project Pvt Ltd.</t>
  </si>
  <si>
    <t xml:space="preserve">Sr no </t>
  </si>
  <si>
    <t xml:space="preserve">Description </t>
  </si>
  <si>
    <t>PO value</t>
  </si>
  <si>
    <t>Previous Bill Amount</t>
  </si>
  <si>
    <t xml:space="preserve">Cumulative Amount </t>
  </si>
  <si>
    <t xml:space="preserve">Variance Amount </t>
  </si>
  <si>
    <t>Civil &amp; Interior Work</t>
  </si>
  <si>
    <t>GST 18 %</t>
  </si>
  <si>
    <t xml:space="preserve">Sr. No. </t>
  </si>
  <si>
    <t>Name of site In charge :</t>
  </si>
  <si>
    <t>Ashish Nagar</t>
  </si>
  <si>
    <t>PO No.:</t>
  </si>
  <si>
    <t xml:space="preserve">Agency Name : </t>
  </si>
  <si>
    <t>PO Date :</t>
  </si>
  <si>
    <t>PO Validity :</t>
  </si>
  <si>
    <t>Measurement Sheet No. of this PO:</t>
  </si>
  <si>
    <t>Variation</t>
  </si>
  <si>
    <t>Remarks</t>
  </si>
  <si>
    <t>100% Claimed in RA Bill 1</t>
  </si>
  <si>
    <t>50% Claimed in RA Bill 1</t>
  </si>
  <si>
    <t>0% Claimed in RA Bill 1</t>
  </si>
  <si>
    <t>60% Claimed in RA Bill 1</t>
  </si>
  <si>
    <t>75% Claimed in RA Bill 1</t>
  </si>
  <si>
    <t>Total Qty</t>
  </si>
  <si>
    <t>Length</t>
  </si>
  <si>
    <t>Breadth</t>
  </si>
  <si>
    <t>Height</t>
  </si>
  <si>
    <t>80% Claimed in RA Bill 1</t>
  </si>
  <si>
    <t xml:space="preserve">15nos nhani trap </t>
  </si>
  <si>
    <t>15nos 75*110 reducer</t>
  </si>
  <si>
    <t>40ft    160mm pvc pipe</t>
  </si>
  <si>
    <t>4nos   110mm Y</t>
  </si>
  <si>
    <t xml:space="preserve">4nos   110mm shoe bend </t>
  </si>
  <si>
    <t xml:space="preserve">70ft.    110mm pvc pipe </t>
  </si>
  <si>
    <t xml:space="preserve">4nos   110mm bend  </t>
  </si>
  <si>
    <t>4nos   250gm solution pvc</t>
  </si>
  <si>
    <t>6nos   110 coupling</t>
  </si>
  <si>
    <t>1/2“ cpvc 60 ft</t>
  </si>
  <si>
    <t>3/4” cpvc 50ft</t>
  </si>
  <si>
    <t>1/2” cpvc elbow 25nos</t>
  </si>
  <si>
    <t xml:space="preserve">3/4” cpvc elbow 25nos </t>
  </si>
  <si>
    <t>1/2” cpvc T 6nos</t>
  </si>
  <si>
    <t xml:space="preserve">3/4” cpvc T 6nos </t>
  </si>
  <si>
    <t xml:space="preserve">1/2” cpvc 8nos </t>
  </si>
  <si>
    <t xml:space="preserve">3/4” cpvc 8nos </t>
  </si>
  <si>
    <t xml:space="preserve">3/4*1/2 bushing 5nos </t>
  </si>
  <si>
    <t>1”*3/4” bushing 5nos  </t>
  </si>
  <si>
    <t>Ro ka ek motar</t>
  </si>
  <si>
    <t>90% Claimed in RA Bill 1</t>
  </si>
  <si>
    <t>Vendor Name : Intercare Enterprise</t>
  </si>
  <si>
    <t>PO No: Semolina/PO/24-25/000692</t>
  </si>
  <si>
    <t>20 mm Dia</t>
  </si>
  <si>
    <t>25 mm Dia</t>
  </si>
  <si>
    <t>20mm Dia</t>
  </si>
  <si>
    <t>25mm Dia</t>
  </si>
  <si>
    <t>DRAINAGE</t>
  </si>
  <si>
    <t>50mm Dia</t>
  </si>
  <si>
    <t>75mm Dia</t>
  </si>
  <si>
    <t>100 mm Dia</t>
  </si>
  <si>
    <t>NOTES
1. TAXES DUTIES shall be Extra as actual
2. kKitchen and Bar Gratings</t>
  </si>
  <si>
    <t>WATER SUPPLY PIPING -</t>
  </si>
  <si>
    <t>Ball Valves</t>
  </si>
  <si>
    <t>Water
Meter</t>
  </si>
  <si>
    <t>Electric Hot Water Generator</t>
  </si>
  <si>
    <t xml:space="preserve"> RO
system</t>
  </si>
  <si>
    <t xml:space="preserve">UPVC Type B pipe </t>
  </si>
  <si>
    <t>Multi floor Traps</t>
  </si>
  <si>
    <t>R.mt</t>
  </si>
  <si>
    <t>Electrical Work :</t>
  </si>
  <si>
    <t>DISTRIBUTION SWITCHGEAR</t>
  </si>
  <si>
    <t>Supply, installation, testing commissioning of Distribution Boards
surface or flush mounted with Double door containing MCB or
ELMCB as incomer and SPMCB as outgoing. All MCBs are of
10KA breaking capacity and ELMCBs or RCCB should be of 30mA
or 100 or 300 mA sensivity. The DB shall have appropriate no. of
top and bottom knock outs for outgoing circuits and shall be
complete with necessary busbars, interconnection terminals and
earth studs. All terminations in DB shall be complete with ferulling,
dressing and all circuits shall be properly labeled with PVC strip
(sticker type) having identification as per the final approval of
Consultant. For UPS DB MCB shall be D type and other MCBs
shall be C category for lighting and raw power DB.
Lighting power DB - VTPN DB
12 way VTPN DB
I or C- 80A FP RCBO, 100mA -1 Nos
O or G -5 # 16 or 20 or 32A TP MCB
O or G -21 # 10 or 16 or 20A SP MCB</t>
  </si>
  <si>
    <t>Supply, installation, testing commissioning of Switchgears.
(Standard Product)</t>
  </si>
  <si>
    <t>63 amps 4P MCB with 63A 5 Pin Ray Roll Socket complete with all
mounting accessories – for Kitchen Legrand make</t>
  </si>
  <si>
    <t>32A Rey roll socket complete with 32 amps SPMCB with 3 pin
metal clad socket - Legrand make Model No. 6078 41 - kitchen
power</t>
  </si>
  <si>
    <t>16A Rey roll socket complete with 16 amps SPMCB with 3 pin
metal clad socket.</t>
  </si>
  <si>
    <t>CABLES ACCESSORIES</t>
  </si>
  <si>
    <t>Supply installation of following LT XLPE FRLS cables rated for
600 or 1100 volts AC as per IS standard 1554 Part 1 with
necessary M.S. clamps. All cables shall be properly clamped or
tied when run on cable trays. All such cables shall be provided with
temporary labelling at every 10 mtrs and ten finally with metal
identification tags showing the size and the location from or to the
specific Panel or DB at both ends.</t>
  </si>
  <si>
    <t>4C x 6 Sq. mm 2XFY Cable ( Cu ) (Kitchen 3Ph equipments)</t>
  </si>
  <si>
    <t>4C x 4 Sq. mm 2XFY Cable ( Cu ) (Kitchen 3Ph equipments)</t>
  </si>
  <si>
    <t>Termination of following sizes of cables with Single compression
cable gland.(COMET or BRAKO)</t>
  </si>
  <si>
    <t>WIRING ACCESSORIES</t>
  </si>
  <si>
    <t>Notes
1) Rates for point wiring shall include supply installation of Wires
wiring acccessories such as angle holders or ceiling roses as
required. conduits, conduit accessories such as junction boxes, Ts,
elbows etc,Switches, sockets fixtures shall not be included in the
point wiring rates. These will be counted paid separately.
2) Unless otherwise specified, all wires in point wiring shall be 2.5
sq.mm
Stranded copper conductor 1.1 KV grade, I.S.I. marked (P+N+E),
Fire Retardant (FRLS) PVC insulated .
Wires shall be colour coded (Red, Yellow and Blue for Phases,
Black for Neutral Green for earth).
3) Looping of wires shall be in fittings and switch boxes only
4) Location of switches or sockets or DBs shown on the drawings
shall
be confirmed with the Architect or Consultant or Project Manager
before installation.
5) All Surface and concealed Conduits shall be rigid GI conduits of
size not less than 20 mm dia as per applicable IS.
6)The Contractor can take more than one circuit in the same
conduit
provided they are of the same phase. The size of conduit shall be
decided according to the number of wires in it as per applicable IS
as
specified.
7) Payments for light fixtures fans will be made separately as per
the
items given in Light Fixtures Accessories .
8) Type location of light fixtures shown in the drawings are
tentative and subject to revision as per the recommendation of
Architect or Consultant. The quantities (number of points and
accessories)
of point wiring will be revised as actual installed on account of such
revisions in the layouts.
9) Circuit wiring from DBs to the switch boards or first light point
shall
Be included as primary points remaining points of the same
looping
shall be considered as Secondary points and shall be counted in
nos.
10) Circuit Wiring from DB to Kitchen Power points shall be
measured in running meters</t>
  </si>
  <si>
    <t>Supply, installation, testing commissioning of point wiring for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 (Normal Light)
Average length
Primary point - 6 mtr
Secondary point - 3 mt</t>
  </si>
  <si>
    <t>Primary Light points controlled by MCB (3R x 1.5 sqmm wire)</t>
  </si>
  <si>
    <t>Secondary Light points looped in the same circuit. (3R x 1.5 sqmm
wire)</t>
  </si>
  <si>
    <t>Providing point wiring for a cluster of 3 nos., 13 amps socket
outlets and 1 no. 16A switch or pop up box for Computer Points or
POS using 2 x 2.5 sq. mm PVC insulated copper conductor wires
and minimum 2.5 Sq. mm copper conductor PVC insulated green
colour earth wire for continuous earthing from NPDB to plug point
in GI Conduits as specified and then in flexible Rigid PVC Conduits.
(maximum 4 nos. clusters shall be connected on one circuit) switch
and sockets to be mounted on front plate on partitions of furniture
on hot dipped GI boxes concealed in wall 16A single pole plate
switch with interconnections complete as per final approval of
Architect or Consultant. (Cost of GI Conduits or Floor Raceway
and switch sockets are considered elsewhere). ( Wires shall be
FRLS type )</t>
  </si>
  <si>
    <t>Primary Point</t>
  </si>
  <si>
    <t>Secondary points</t>
  </si>
  <si>
    <t>Providing point wiring for Raw Power points 1no. 6 or 16A switch
socket outlet on Skirting level to be looped from the nearest point
using 2 x 2.5 sq. mm copper conductor wires and minimum 2.5 sq.
mm copper conductor PVC insulated green colour earth wire as per
approval of Architect or Consultant. (Cost of GI Conduit is
included and switch sockets are considered elsewhere). (Wires
shall be FRLS type)
Note Average primary or secondary point length to be derived by
Contractor, from the drawing or site provided AND + or - 1 Mtr
Measured Radially.</t>
  </si>
  <si>
    <t>Supply and laying of following PVC insulated copper conductor
1100 volt grade stranded flexible FRLS wire in already laid GI
conduit concealed or surface mounted making connections where
ever required to complete the installation.(For Kitchen Power
Points)</t>
  </si>
  <si>
    <t>2R x 2.5Sqmm + 1R x 2.5Sqmm Cu. Wires</t>
  </si>
  <si>
    <t>2R x 4Sqmm + 1R x 2.5Sqmm Cu. Wires</t>
  </si>
  <si>
    <t>Supply installation of 25 mm dia. GI conduit with pull box or
junction box all accessories for Kitchen Bar Power wiring as per
the requirement</t>
  </si>
  <si>
    <t xml:space="preserve"> do - but flexible conduit pipe</t>
  </si>
  <si>
    <t>do-  but conduit pipe shall be Rigid type.</t>
  </si>
  <si>
    <t>Supply and installation of Perforated Cable Tray (ASIAN)out of 14
gauge GI sheet complete with necessary fixing arrangement with
Anchor Fastener and all other accessories as per the final approval
of the Consultant or Architect
150 x 50 x 2mm</t>
  </si>
  <si>
    <t>Supply, installation, testing commissioning of flush mounted plate
type switch and switch + sockets with hot dipped GI box complete
as per the final approval of Architect or Consultant</t>
  </si>
  <si>
    <t>6A 5 pin Socket outlet</t>
  </si>
  <si>
    <t>6 or 16A 5pin switch socket outlet</t>
  </si>
  <si>
    <t>3nos 6 or 13A 5pin switch socket outlet</t>
  </si>
  <si>
    <t>Data Socket</t>
  </si>
  <si>
    <t>Telephone Socket</t>
  </si>
  <si>
    <t>Supply, installation of temporary lighting power arrangement for
construction purpose of with industrial type switch sockets or MCB
s or ELCB s lighting fittings as required to finish the work for
interior contractor necessary electrical protections throughout the
site for construction work till the handover of site. Contractor shall
maintain the saftey rules regulations as per Airport Security
Department. The material shall be taken back by the contractor.</t>
  </si>
  <si>
    <t>EARTHING - Supplying erecting bare GI conductor of 8 swg for
earthing purpose</t>
  </si>
  <si>
    <t>Mtr</t>
  </si>
  <si>
    <t>False flooring - False Flooring With Steel Frame and Members
Raised Flooring of height 150mm with MS platform to pass
electricals. A grid as per drawing to be made using sections as
mentioned in MS to be of Tata or Jindal Make.</t>
  </si>
  <si>
    <t>Main framework - P or F MS framework of various section sizes
finished with approved shade of powder coating with all necessary
hardware, baseplate etc complete</t>
  </si>
  <si>
    <t>75X75mm MS box section (main vertical support)</t>
  </si>
  <si>
    <t>50X50mm MS box section (main horizontal frame)</t>
  </si>
  <si>
    <t>25X25mm MS box section (intermediate horizontal)</t>
  </si>
  <si>
    <t>MS framework for counter front - P or F MS framework using
40X20mm MS sections at 600mm center to center with all
necessary hardware, baseplate etc complete
- Counter front partition</t>
  </si>
  <si>
    <t>MS framework for bulkhead - P or F MS framework using
20X20mm MS sections finished with approved shade of powder
coating and MS mesh powder coated in approved shade to be fixed
in between the frames with all necessary hardware, baseplate etc
complete</t>
  </si>
  <si>
    <t>Bulkhead framework</t>
  </si>
  <si>
    <t>MS mesh</t>
  </si>
  <si>
    <t>Bison board partition - Designing, providing, installing Dry wall
systems made out of cement boards and MS framework for story
wall as detailed in Architectural drawings and as per approved
manufacturer s specifications. Further system including providing</t>
  </si>
  <si>
    <t>Tile cladding - Providing and fixing Glazed subway wall tiles which
includes-approved make of adhesive like bal Endura or equivalent,
grey cement paste with backing coat of 1 3 cement mortar not less
than 12mm thick as where ever required, joint filler</t>
  </si>
  <si>
    <t>Ply Panels - P or F 25mm thk Marine Board for Floor</t>
  </si>
  <si>
    <t>Tile Flooring - Floor Tiling with vitrified tiles of 2 x 2 size of
approved shade of Kajaria, Asian, Nitco or Johnson Make. (Basic
Rate 90-95 psft)</t>
  </si>
  <si>
    <t>Grout Filling - Grout Filling using epoxy grout with Laticrete</t>
  </si>
  <si>
    <t>Skirting - STAINLESS STEEL STRIP 8 inch WIDE</t>
  </si>
  <si>
    <t>Debris removal - Debris Removal to contractor s own yard as per
the guidelines provided in the site manual (Truck Load)</t>
  </si>
  <si>
    <t>Plumbing fixtures -
Sink - fixing under counter ss sink including pillar cock, waste
coupling ,angle cock.bottle trap connection pipe etc all required to
complete the work and make it functional.(Make - Nirali or
Hindware or Parryware or equivalent</t>
  </si>
  <si>
    <t>Counter front panelling - Making the counter front using ply and
flexible ply on curve sides with MS Frame as per the design
finished with Corian and fluted wooden panels on front façade</t>
  </si>
  <si>
    <t>a - Ply Panelling</t>
  </si>
  <si>
    <t>b - Corian cladding</t>
  </si>
  <si>
    <t>c - Fluted wooden panel</t>
  </si>
  <si>
    <t>d - inside laminate (basic rate Rs. 35 or sft)</t>
  </si>
  <si>
    <t>Counter Top - Counter Top finish in corian with 18mm ply base as
per the design.</t>
  </si>
  <si>
    <t>Corian Band for story wall - 20mm thk Corian band of approved
shade fixed on Bison board</t>
  </si>
  <si>
    <t>Undercounter Storage - Providing and fixing600mm deep storage
unit ( 900mm high) made of 19mm thick fire retardent plywood and
finished with 1.0mm thick laminate externally. Shutter, Intermidiate
shelves made of 19mm thick fire retardent plywood to be pro</t>
  </si>
  <si>
    <t>Flap door - Providing and fixing 600X750mm flap door made of
19mm thick fire retardent plywood and finished with corian same as
counter top externally. Shutter made of 19mm thick fire retardent
plywood to be provided finished with 1.0mm thick laminate int</t>
  </si>
  <si>
    <t>Shelves for display - Providing and fixing Shelves finished with
corian with 18mm ply base fixed on MS framework with all
necessary hardware etc. complete
- Size- 2700x750mm</t>
  </si>
  <si>
    <t>Ply boxing for TV - Providing and fixing ply boxing made of 19mm
thick fire retardent plywood to be provided finished with 1.0mm
thick laminate on both sides. All complete including necessary
hardwares, heavy duty hinges, handles, locks etc.</t>
  </si>
  <si>
    <t>PVC grill for counter ventilation - Providing and fixing PVC grill
finished with approved shade of powdercoating for counter
ventilation
- Size- 1500x200mm</t>
  </si>
  <si>
    <t>Fluted Glass panel - P or F Fluted glass panel with MS framework
using 40X20mm MS sections finished with approved shade of
powder coating and fluted glass in between fixed on framework with
10X10mm beading patti with all necessary hardware, baseplate etc</t>
  </si>
  <si>
    <t>a - 40X20mm MS framework</t>
  </si>
  <si>
    <t>b - Fluted glass penel</t>
  </si>
  <si>
    <t>c - Curved Fluted glass penel</t>
  </si>
  <si>
    <t>SS Railing - P or F SS Railing using 40X20mm 20X20mm SS
sections brush finished as per approved sample with all necessary
hardware, baseplate etc complete</t>
  </si>
  <si>
    <t>a - 40X20mm SS section</t>
  </si>
  <si>
    <t>b - 20X20mm SS section</t>
  </si>
  <si>
    <t>Sink Storage Unit - Providing and fixing 800mm deep storage unit (
900mm high) made of 25mm corain top made up of 19mm thick fire
retardent plywood and finished with 1.0mm thick laminate internally
6mm thk corian externally. Storage unit made up of 19m</t>
  </si>
  <si>
    <t>Counter Guard Railing - P or F SS guard Railing using 35mm dia
SS sections brush finished as per approved sample with all
necessary supports from floor or counter, baseplate hardware etc
complete
a - Counter top</t>
  </si>
  <si>
    <t>Temprary barricading - Providing and fixing flex board out. Cost to
include framework cost, opening for door, flex printing and
installation. ( digital file provided by client ) Sizes as mentioned
below</t>
  </si>
  <si>
    <t>Sqft</t>
  </si>
  <si>
    <t>Rft</t>
  </si>
  <si>
    <r>
      <t xml:space="preserve">WATER SUPPLY PIPING -
</t>
    </r>
    <r>
      <rPr>
        <b/>
        <sz val="12"/>
        <color theme="1"/>
        <rFont val="Calibri"/>
        <family val="2"/>
        <scheme val="minor"/>
      </rPr>
      <t>CPVC Pipes conforming to ASTM</t>
    </r>
    <r>
      <rPr>
        <sz val="12"/>
        <color theme="1"/>
        <rFont val="Calibri"/>
        <family val="2"/>
        <scheme val="minor"/>
      </rPr>
      <t xml:space="preserve"> D-2846, SDR-11 grade and
CPVC solvent weld fittings like elbows, tees, couplers, brass
threaded adapters, insert ring etc. suitable for (domestic flushing
and hot water) applications rated, concealed piping within wall
floor including jointing with fittings using solvent cement ,brass
threaded end fittings for making connection to fixtures. The work
shall also include chasing the walls with machine wherever required
for concealed piping and making good the same after laying of
pipes necessary pressure testing Chasing finishing shall be done
with 1 1 cement mixed mortar, restore the same original condition
for internal and shaft piping, including necessary hot deep
galvanized supports vertical horizontal, as per direction of Site in
charge direction. The rate shall include supply of S. S. screws and
nut bolts etc. chasing in walls done by machine
Make - Supreme, Prince, Astral , Ashirvad</t>
    </r>
  </si>
  <si>
    <t>RA1 BILL OF INTERIOR WORK
 PROJECT : JOSHH  @ MUMBAI AIRPORT  T2</t>
  </si>
  <si>
    <r>
      <t xml:space="preserve">Providing Fixing of gun metal heavy approved make </t>
    </r>
    <r>
      <rPr>
        <b/>
        <sz val="12"/>
        <color theme="1"/>
        <rFont val="Calibri"/>
        <family val="2"/>
      </rPr>
      <t>Ball Valves</t>
    </r>
    <r>
      <rPr>
        <sz val="12"/>
        <color theme="1"/>
        <rFont val="Calibri"/>
        <family val="2"/>
      </rPr>
      <t xml:space="preserve">
screwed type for water system of the following diameters(10Kg
Sq.cm). Valve shall have with unions.
Make - Zoloto, Danfos, KSB, Audco India</t>
    </r>
  </si>
  <si>
    <r>
      <t xml:space="preserve">Providing ,fixing, testing and commissioning capstan make </t>
    </r>
    <r>
      <rPr>
        <b/>
        <sz val="12"/>
        <color theme="1"/>
        <rFont val="Calibri"/>
        <family val="2"/>
      </rPr>
      <t>Water
Meter</t>
    </r>
    <r>
      <rPr>
        <sz val="12"/>
        <color theme="1"/>
        <rFont val="Calibri"/>
        <family val="2"/>
      </rPr>
      <t xml:space="preserve"> including providing fixing matching Isolation valves ,strainer,
non-return valve,complete with all necessary fittings etc screwed
type(15Kgs Sq.cm). Valve shall have with union.
25 mm Dia incoming line (Optional)
Make- Capstan</t>
    </r>
  </si>
  <si>
    <r>
      <t xml:space="preserve">Supply, installation,testing commissioning of Storage Type
</t>
    </r>
    <r>
      <rPr>
        <b/>
        <sz val="12"/>
        <color theme="1"/>
        <rFont val="Calibri"/>
        <family val="2"/>
      </rPr>
      <t>Electric Hot Water Generator</t>
    </r>
    <r>
      <rPr>
        <sz val="12"/>
        <color theme="1"/>
        <rFont val="Calibri"/>
        <family val="2"/>
      </rPr>
      <t xml:space="preserve"> of mentioned capacity , suitable for 3
KG cm2 pressure, Wall Mounted Floor standing type, with Auto
Shut-off Thermostat, along with isoltion Valves, Air Release valve,
SS flexible connections andall other std accessories (Optional in
pantry)
20 L Capacity ( Optional -Subject to requirement from Kitchen
consultant)
Make- Racold, Jauqar</t>
    </r>
  </si>
  <si>
    <r>
      <t xml:space="preserve">Supply, installation, testing and commissioning of standalone </t>
    </r>
    <r>
      <rPr>
        <b/>
        <sz val="12"/>
        <color theme="1"/>
        <rFont val="Calibri"/>
        <family val="2"/>
      </rPr>
      <t>RO
system -10-12 lit ( Optional)</t>
    </r>
    <r>
      <rPr>
        <sz val="12"/>
        <color theme="1"/>
        <rFont val="Calibri"/>
        <family val="2"/>
      </rPr>
      <t xml:space="preserve">
Make - LG Kent Alfa Iron Exchange</t>
    </r>
  </si>
  <si>
    <r>
      <rPr>
        <b/>
        <sz val="12"/>
        <color theme="1"/>
        <rFont val="Calibri"/>
        <family val="2"/>
      </rPr>
      <t xml:space="preserve">UPVC Type B pipe </t>
    </r>
    <r>
      <rPr>
        <sz val="12"/>
        <color theme="1"/>
        <rFont val="Calibri"/>
        <family val="2"/>
      </rPr>
      <t>confirming to IS 13592 (6 Kg CM2) for Soil,
Waste upto 65mm dia. confirming to IS 13592 and PVC Agriculture
6kg Pipe for Soil, Waste above 65mm dia including all necessary
fittings and specials such as as 45 or 90 deg. bends, Tee s, Y s, `P
trap, NT (as required) access pipe with solvant cement jointing.
Make - Supreme, Prince, Astral , Ashirvad</t>
    </r>
  </si>
  <si>
    <r>
      <t>Supply, Install</t>
    </r>
    <r>
      <rPr>
        <b/>
        <sz val="12"/>
        <color theme="1"/>
        <rFont val="Calibri"/>
        <family val="2"/>
      </rPr>
      <t xml:space="preserve"> multi floor Traps</t>
    </r>
    <r>
      <rPr>
        <sz val="12"/>
        <color theme="1"/>
        <rFont val="Calibri"/>
        <family val="2"/>
      </rPr>
      <t xml:space="preserve"> including fixing with necessary
consumables with Circular SS Grating with anti cockroach jali
Suitable for taking 40mm Dia 50mm Dia Back Inlet Connection
with 75mm Dia outlet
make - Supreme, Prince, Astral , Ashirvad</t>
    </r>
  </si>
  <si>
    <r>
      <t xml:space="preserve">Supply, Install </t>
    </r>
    <r>
      <rPr>
        <b/>
        <sz val="12"/>
        <color theme="1"/>
        <rFont val="Calibri"/>
        <family val="2"/>
      </rPr>
      <t>CLEAN OUT PLUGS</t>
    </r>
    <r>
      <rPr>
        <sz val="12"/>
        <color theme="1"/>
        <rFont val="Calibri"/>
        <family val="2"/>
      </rPr>
      <t xml:space="preserve"> - 75mm Dia</t>
    </r>
  </si>
  <si>
    <r>
      <t xml:space="preserve">Supply, Install </t>
    </r>
    <r>
      <rPr>
        <b/>
        <sz val="12"/>
        <color theme="1"/>
        <rFont val="Calibri"/>
        <family val="2"/>
      </rPr>
      <t>Grease trap</t>
    </r>
    <r>
      <rPr>
        <sz val="12"/>
        <color theme="1"/>
        <rFont val="Calibri"/>
        <family val="2"/>
      </rPr>
      <t xml:space="preserve"> of nugreen make NGT-30 . Shall be
order based on the space available below sink.</t>
    </r>
  </si>
  <si>
    <t>Grand Total Amount</t>
  </si>
  <si>
    <t>78% Claimed in RA Bill 1</t>
  </si>
  <si>
    <t>45% Claimed in RA Bill 1</t>
  </si>
  <si>
    <t>WO No :-Semolina/PO/24-25/000692</t>
  </si>
  <si>
    <t xml:space="preserve">Joshh Revamp   </t>
  </si>
  <si>
    <t>Semolina/PO/24-25/000692</t>
  </si>
  <si>
    <t>31/07/2024</t>
  </si>
  <si>
    <t>Name of Work: MUMBAI JOSHH T2 CSMIA</t>
  </si>
  <si>
    <t xml:space="preserve">Period of work Executed : </t>
  </si>
  <si>
    <t>PLUMBING WORK :</t>
  </si>
  <si>
    <t>Summary Sheet Mumbai Joshh T2 csmia</t>
  </si>
  <si>
    <t>Total Amount (Without GST)</t>
  </si>
  <si>
    <t xml:space="preserve">Present RA Bill-1 Amount </t>
  </si>
  <si>
    <t>98% Claimed in RA Bill 1</t>
  </si>
  <si>
    <t xml:space="preserve">Gross Total Amount </t>
  </si>
  <si>
    <t>PO QTY.</t>
  </si>
  <si>
    <t>Semolina Kitchen Pvt.Ltd</t>
  </si>
  <si>
    <t>JOSHH</t>
  </si>
  <si>
    <t>Measurement Sheet</t>
  </si>
  <si>
    <t>RA-1</t>
  </si>
  <si>
    <r>
      <t xml:space="preserve">WATER SUPPLY PIPING -
</t>
    </r>
    <r>
      <rPr>
        <b/>
        <sz val="14"/>
        <color theme="1"/>
        <rFont val="Calibri"/>
        <family val="2"/>
        <scheme val="minor"/>
      </rPr>
      <t>CPVC Pipes conforming to ASTM</t>
    </r>
    <r>
      <rPr>
        <sz val="14"/>
        <color theme="1"/>
        <rFont val="Calibri"/>
        <family val="2"/>
        <scheme val="minor"/>
      </rPr>
      <t xml:space="preserve"> D-2846, SDR-11 grade and
CPVC solvent weld fittings like elbows, tees, couplers, brass
threaded adapters, insert ring etc. suitable for (domestic flushing
and hot water) applications rated, concealed piping within wall
floor including jointing with fittings using solvent cement ,brass
threaded end fittings for making connection to fixtures. The work
shall also include chasing the walls with machine wherever required
for concealed piping and making good the same after laying of
pipes necessary pressure testing Chasing finishing shall be done
with 1 1 cement mixed mortar, restore the same original condition
for internal and shaft piping, including necessary hot deep
galvanized supports vertical horizontal, as per direction of Site in
charge direction. The rate shall include supply of S. S. screws and
nut bolts etc. chasing in walls done by machine
Make - Supreme, Prince, Astral , Ashirvad</t>
    </r>
  </si>
  <si>
    <r>
      <t xml:space="preserve">Providing Fixing of gun metal heavy approved make </t>
    </r>
    <r>
      <rPr>
        <b/>
        <sz val="14"/>
        <color theme="1"/>
        <rFont val="Calibri"/>
        <family val="2"/>
      </rPr>
      <t>Ball Valves</t>
    </r>
    <r>
      <rPr>
        <sz val="14"/>
        <color theme="1"/>
        <rFont val="Calibri"/>
        <family val="2"/>
        <charset val="1"/>
      </rPr>
      <t xml:space="preserve">
screwed type for water system of the following diameters(10Kg
Sq.cm). Valve shall have with unions.
Make - Zoloto, Danfos, KSB, Audco India</t>
    </r>
  </si>
  <si>
    <r>
      <t xml:space="preserve">Providing ,fixing, testing and commissioning capstan make </t>
    </r>
    <r>
      <rPr>
        <b/>
        <sz val="14"/>
        <color theme="1"/>
        <rFont val="Calibri"/>
        <family val="2"/>
      </rPr>
      <t>Water
Meter</t>
    </r>
    <r>
      <rPr>
        <sz val="14"/>
        <color theme="1"/>
        <rFont val="Calibri"/>
        <family val="2"/>
        <charset val="1"/>
      </rPr>
      <t xml:space="preserve"> including providing fixing matching Isolation valves ,strainer,
non-return valve,complete with all necessary fittings etc screwed
type(15Kgs Sq.cm). Valve shall have with union.
25 mm Dia incoming line (Optional)
Make- Capstan</t>
    </r>
  </si>
  <si>
    <r>
      <t xml:space="preserve">Supply, installation,testing commissioning of Storage Type
</t>
    </r>
    <r>
      <rPr>
        <b/>
        <sz val="14"/>
        <color theme="1"/>
        <rFont val="Calibri"/>
        <family val="2"/>
      </rPr>
      <t>Electric Hot Water Generator</t>
    </r>
    <r>
      <rPr>
        <sz val="14"/>
        <color theme="1"/>
        <rFont val="Calibri"/>
        <family val="2"/>
        <charset val="1"/>
      </rPr>
      <t xml:space="preserve"> of mentioned capacity , suitable for 3
KG cm2 pressure, Wall Mounted Floor standing type, with Auto
Shut-off Thermostat, along with isoltion Valves, Air Release valve,
SS flexible connections andall other std accessories (Optional in
pantry)
20 L Capacity ( Optional -Subject to requirement from Kitchen
consultant)
Make- Racold, Jauqar</t>
    </r>
  </si>
  <si>
    <r>
      <t xml:space="preserve">Supply, installation, testing and commissioning of standalone </t>
    </r>
    <r>
      <rPr>
        <b/>
        <sz val="14"/>
        <color theme="1"/>
        <rFont val="Calibri"/>
        <family val="2"/>
      </rPr>
      <t>RO
system -10-12 lit ( Optional)</t>
    </r>
    <r>
      <rPr>
        <sz val="14"/>
        <color theme="1"/>
        <rFont val="Calibri"/>
        <family val="2"/>
        <charset val="1"/>
      </rPr>
      <t xml:space="preserve">
Make - LG Kent Alfa Iron Exchange</t>
    </r>
  </si>
  <si>
    <r>
      <rPr>
        <b/>
        <sz val="14"/>
        <color theme="1"/>
        <rFont val="Calibri"/>
        <family val="2"/>
      </rPr>
      <t xml:space="preserve">UPVC Type B pipe </t>
    </r>
    <r>
      <rPr>
        <sz val="14"/>
        <color theme="1"/>
        <rFont val="Calibri"/>
        <family val="2"/>
        <charset val="1"/>
      </rPr>
      <t>confirming to IS 13592 (6 Kg CM2) for Soil,
Waste upto 65mm dia. confirming to IS 13592 and PVC Agriculture
6kg Pipe for Soil, Waste above 65mm dia including all necessary
fittings and specials such as as 45 or 90 deg. bends, Tee s, Y s, `P
trap, NT (as required) access pipe with solvant cement jointing.
Make - Supreme, Prince, Astral , Ashirvad</t>
    </r>
  </si>
  <si>
    <r>
      <t>Supply, Install</t>
    </r>
    <r>
      <rPr>
        <b/>
        <sz val="14"/>
        <color theme="1"/>
        <rFont val="Calibri"/>
        <family val="2"/>
      </rPr>
      <t xml:space="preserve"> multi floor Traps</t>
    </r>
    <r>
      <rPr>
        <sz val="14"/>
        <color theme="1"/>
        <rFont val="Calibri"/>
        <family val="2"/>
        <charset val="1"/>
      </rPr>
      <t xml:space="preserve"> including fixing with necessary
consumables with Circular SS Grating with anti cockroach jali
Suitable for taking 40mm Dia 50mm Dia Back Inlet Connection
with 75mm Dia outlet
make - Supreme, Prince, Astral , Ashirvad</t>
    </r>
  </si>
  <si>
    <r>
      <t xml:space="preserve">Supply, Install </t>
    </r>
    <r>
      <rPr>
        <b/>
        <sz val="14"/>
        <color theme="1"/>
        <rFont val="Calibri"/>
        <family val="2"/>
      </rPr>
      <t>CLEAN OUT PLUGS</t>
    </r>
    <r>
      <rPr>
        <sz val="14"/>
        <color theme="1"/>
        <rFont val="Calibri"/>
        <family val="2"/>
        <charset val="1"/>
      </rPr>
      <t xml:space="preserve"> - 75mm Dia</t>
    </r>
  </si>
  <si>
    <r>
      <t xml:space="preserve">Supply, Install </t>
    </r>
    <r>
      <rPr>
        <b/>
        <sz val="14"/>
        <color theme="1"/>
        <rFont val="Calibri"/>
        <family val="2"/>
      </rPr>
      <t>Grease trap</t>
    </r>
    <r>
      <rPr>
        <sz val="14"/>
        <color theme="1"/>
        <rFont val="Calibri"/>
        <family val="2"/>
        <charset val="1"/>
      </rPr>
      <t xml:space="preserve"> of nugreen make NGT-30 . Shall be
order based on the space available below sink.</t>
    </r>
  </si>
  <si>
    <t>PO RATE</t>
  </si>
  <si>
    <t>PO AMOUNT</t>
  </si>
  <si>
    <t>67% Claimed in RA Bill 1</t>
  </si>
  <si>
    <t>8% Claimed in RA Bill 1</t>
  </si>
  <si>
    <t>88% Claimed in RA Bill 1</t>
  </si>
  <si>
    <t>97% Claimed in RA Bill 1</t>
  </si>
  <si>
    <t>76% Claimed in RA Bill 1</t>
  </si>
  <si>
    <t>57% Claimed in RA Bill 1</t>
  </si>
  <si>
    <t>86% Claimed in RA Bill 1</t>
  </si>
  <si>
    <t>96% Claimed in RA Bill 1</t>
  </si>
  <si>
    <t>99% Claimed in RA Bill 1</t>
  </si>
  <si>
    <t>46% Claimed in RA Bill 1</t>
  </si>
  <si>
    <t>68% Claimed in RA Bill 1</t>
  </si>
  <si>
    <t>Date :- 08-11-2024</t>
  </si>
  <si>
    <t>Date : 08-11-2024</t>
  </si>
  <si>
    <t>Date:- 08-11-2024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</si>
</sst>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00_ ;_ * \-#,##0.00_ ;_ * &quot;-&quot;??_ ;_ @_ "/>
    <numFmt numFmtId="165" formatCode="0.0"/>
    <numFmt numFmtId="166" formatCode="_(* #,##0.00_);_(* \(#,##0.00\);_(* \-??_);_(@_)"/>
    <numFmt numFmtId="167" formatCode="#,##0.00\ ;&quot; (&quot;#,##0.00\);&quot; -&quot;#\ ;@\ "/>
    <numFmt numFmtId="168" formatCode="_(* #,##0_);_(* \(#,##0\);_(* &quot;-&quot;??_);_(@_)"/>
    <numFmt numFmtId="169" formatCode="_(* #,##0.000_);_(* \(#,##0.000\);_(* &quot;-&quot;??_);_(@_)"/>
  </numFmts>
  <fonts count="37">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0"/>
      <name val="Arial"/>
      <family val="2"/>
    </font>
    <font>
      <b/>
      <sz val="12"/>
      <color theme="1"/>
      <name val="Calibri"/>
      <family val="2"/>
      <scheme val="minor"/>
    </font>
    <font>
      <sz val="12"/>
      <color theme="1"/>
      <name val="Calibri"/>
      <family val="2"/>
      <scheme val="minor"/>
    </font>
    <font>
      <sz val="10"/>
      <name val="Mangal"/>
      <family val="2"/>
    </font>
    <font>
      <sz val="10"/>
      <name val="Arial"/>
      <family val="2"/>
      <charset val="1"/>
    </font>
    <font>
      <sz val="11"/>
      <color indexed="8"/>
      <name val="Calibri"/>
      <family val="2"/>
    </font>
    <font>
      <sz val="10"/>
      <name val="Helv"/>
      <charset val="204"/>
    </font>
    <font>
      <i/>
      <sz val="11"/>
      <color rgb="FF7F7F7F"/>
      <name val="Calibri"/>
      <family val="2"/>
      <charset val="1"/>
    </font>
    <font>
      <sz val="11"/>
      <color indexed="8"/>
      <name val="Times New Roman"/>
      <family val="1"/>
    </font>
    <font>
      <b/>
      <sz val="10"/>
      <name val="Arial"/>
      <family val="2"/>
    </font>
    <font>
      <sz val="10"/>
      <color theme="1"/>
      <name val="Arial"/>
      <family val="2"/>
    </font>
    <font>
      <b/>
      <sz val="12"/>
      <name val="Arial"/>
      <family val="2"/>
    </font>
    <font>
      <b/>
      <sz val="10"/>
      <name val="Calibri Light"/>
      <family val="2"/>
      <scheme val="major"/>
    </font>
    <font>
      <sz val="11"/>
      <color indexed="19"/>
      <name val="Calibri"/>
      <family val="2"/>
    </font>
    <font>
      <sz val="10"/>
      <color theme="1"/>
      <name val="Calibri Light"/>
      <family val="2"/>
      <scheme val="major"/>
    </font>
    <font>
      <sz val="10.5"/>
      <color theme="1"/>
      <name val="Calibri"/>
      <family val="2"/>
      <scheme val="minor"/>
    </font>
    <font>
      <sz val="11"/>
      <color rgb="FF000000"/>
      <name val="Calibri"/>
      <family val="2"/>
    </font>
    <font>
      <sz val="10"/>
      <name val="Verdana"/>
      <family val="2"/>
    </font>
    <font>
      <sz val="8"/>
      <name val="Arial"/>
      <family val="2"/>
    </font>
    <font>
      <sz val="12"/>
      <color theme="1"/>
      <name val="Calibri"/>
      <family val="2"/>
    </font>
    <font>
      <b/>
      <sz val="12"/>
      <color theme="1"/>
      <name val="Calibri"/>
      <family val="2"/>
    </font>
    <font>
      <b/>
      <sz val="14"/>
      <color theme="1"/>
      <name val="Calibri"/>
      <family val="2"/>
      <scheme val="minor"/>
    </font>
    <font>
      <b/>
      <sz val="12"/>
      <color theme="1"/>
      <name val="Arial"/>
      <family val="2"/>
    </font>
    <font>
      <sz val="12"/>
      <color theme="1"/>
      <name val="Arial"/>
      <family val="2"/>
    </font>
    <font>
      <sz val="12"/>
      <color theme="1"/>
      <name val="Calibri Light"/>
      <family val="2"/>
      <scheme val="major"/>
    </font>
    <font>
      <b/>
      <sz val="14"/>
      <color theme="1"/>
      <name val="Cambria"/>
      <family val="1"/>
    </font>
    <font>
      <b/>
      <sz val="14"/>
      <color theme="1"/>
      <name val="Calibri"/>
      <family val="2"/>
      <charset val="1"/>
    </font>
    <font>
      <sz val="14"/>
      <color theme="1"/>
      <name val="Cambria"/>
      <family val="1"/>
    </font>
    <font>
      <sz val="14"/>
      <color theme="1"/>
      <name val="Calibri"/>
      <family val="2"/>
      <scheme val="minor"/>
    </font>
    <font>
      <b/>
      <sz val="14"/>
      <color theme="1"/>
      <name val="Arial"/>
      <family val="2"/>
    </font>
    <font>
      <sz val="14"/>
      <color theme="1"/>
      <name val="Calibri"/>
      <family val="2"/>
    </font>
    <font>
      <sz val="14"/>
      <color theme="1"/>
      <name val="Calibri"/>
      <family val="2"/>
      <charset val="1"/>
    </font>
    <font>
      <b/>
      <sz val="14"/>
      <color theme="1"/>
      <name val="Calibri"/>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7">
    <xf numFmtId="0" fontId="0" fillId="0" borderId="0"/>
    <xf numFmtId="164" fontId="1" fillId="0" borderId="0" applyFont="0" applyFill="0" applyBorder="0" applyAlignment="0" applyProtection="0"/>
    <xf numFmtId="0" fontId="4" fillId="0" borderId="0"/>
    <xf numFmtId="165" fontId="7" fillId="0" borderId="0" applyFill="0" applyBorder="0" applyAlignment="0" applyProtection="0"/>
    <xf numFmtId="0" fontId="8" fillId="0" borderId="0"/>
    <xf numFmtId="164" fontId="9" fillId="0" borderId="0" applyFont="0" applyFill="0" applyBorder="0" applyAlignment="0" applyProtection="0"/>
    <xf numFmtId="43" fontId="4" fillId="0" borderId="0" applyFont="0" applyFill="0" applyBorder="0" applyAlignment="0" applyProtection="0"/>
    <xf numFmtId="0" fontId="10" fillId="0" borderId="0"/>
    <xf numFmtId="0" fontId="4" fillId="0" borderId="0"/>
    <xf numFmtId="43" fontId="4" fillId="0" borderId="0" applyFont="0" applyFill="0" applyBorder="0" applyAlignment="0" applyProtection="0"/>
    <xf numFmtId="0" fontId="4" fillId="0" borderId="0"/>
    <xf numFmtId="166" fontId="4" fillId="0" borderId="0" applyFill="0" applyBorder="0" applyAlignment="0" applyProtection="0"/>
    <xf numFmtId="0" fontId="11" fillId="0" borderId="0" applyBorder="0" applyProtection="0"/>
    <xf numFmtId="164" fontId="9" fillId="0" borderId="0" applyFont="0" applyFill="0" applyBorder="0" applyAlignment="0" applyProtection="0"/>
    <xf numFmtId="0" fontId="12" fillId="0" borderId="0" applyBorder="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17" fillId="0" borderId="0" applyNumberFormat="0" applyFill="0" applyBorder="0" applyAlignment="0" applyProtection="0"/>
    <xf numFmtId="0" fontId="4" fillId="0" borderId="0"/>
    <xf numFmtId="0" fontId="1" fillId="0" borderId="0"/>
    <xf numFmtId="164" fontId="21" fillId="0" borderId="0" applyFont="0" applyFill="0" applyBorder="0" applyAlignment="0" applyProtection="0"/>
    <xf numFmtId="0" fontId="1" fillId="0" borderId="0"/>
    <xf numFmtId="0" fontId="20" fillId="0" borderId="0"/>
    <xf numFmtId="0" fontId="22" fillId="0" borderId="0"/>
  </cellStyleXfs>
  <cellXfs count="162">
    <xf numFmtId="0" fontId="0" fillId="0" borderId="0" xfId="0"/>
    <xf numFmtId="0" fontId="6" fillId="0" borderId="1" xfId="0" applyFont="1" applyBorder="1"/>
    <xf numFmtId="0" fontId="14" fillId="0" borderId="0" xfId="0" applyFont="1"/>
    <xf numFmtId="0" fontId="13" fillId="2" borderId="0" xfId="21" applyFont="1" applyFill="1"/>
    <xf numFmtId="0" fontId="4" fillId="2" borderId="0" xfId="21" applyFill="1" applyAlignment="1">
      <alignment horizontal="justify"/>
    </xf>
    <xf numFmtId="43" fontId="14" fillId="2" borderId="0" xfId="19" applyFont="1" applyFill="1" applyBorder="1"/>
    <xf numFmtId="164" fontId="14" fillId="2" borderId="0" xfId="1" applyFont="1" applyFill="1" applyBorder="1"/>
    <xf numFmtId="43" fontId="18" fillId="2" borderId="0" xfId="19" applyFont="1" applyFill="1" applyBorder="1"/>
    <xf numFmtId="0" fontId="1" fillId="0" borderId="0" xfId="22"/>
    <xf numFmtId="0" fontId="19" fillId="0" borderId="1" xfId="22" applyFont="1" applyBorder="1" applyAlignment="1">
      <alignment horizontal="center"/>
    </xf>
    <xf numFmtId="164" fontId="19" fillId="0" borderId="1" xfId="1" applyFont="1" applyFill="1" applyBorder="1"/>
    <xf numFmtId="164" fontId="19" fillId="0" borderId="1" xfId="22" applyNumberFormat="1" applyFont="1" applyBorder="1" applyAlignment="1">
      <alignment horizontal="center"/>
    </xf>
    <xf numFmtId="0" fontId="0" fillId="0" borderId="0" xfId="0" applyAlignment="1">
      <alignment wrapText="1"/>
    </xf>
    <xf numFmtId="0" fontId="6" fillId="0" borderId="1" xfId="0" applyFont="1" applyBorder="1" applyAlignment="1">
      <alignment horizontal="center" vertical="center"/>
    </xf>
    <xf numFmtId="0" fontId="0" fillId="0" borderId="0" xfId="0" applyAlignment="1">
      <alignment horizontal="left"/>
    </xf>
    <xf numFmtId="0" fontId="1" fillId="0" borderId="0" xfId="22" applyAlignment="1">
      <alignment horizontal="left"/>
    </xf>
    <xf numFmtId="0" fontId="6" fillId="0" borderId="1" xfId="0" applyFont="1" applyBorder="1" applyAlignment="1">
      <alignment horizontal="left" vertical="top" wrapText="1"/>
    </xf>
    <xf numFmtId="0" fontId="5" fillId="0" borderId="1" xfId="0" applyFont="1" applyBorder="1" applyAlignment="1">
      <alignment horizontal="center" vertical="center" wrapText="1"/>
    </xf>
    <xf numFmtId="164" fontId="6" fillId="0" borderId="3" xfId="1" applyFont="1" applyFill="1" applyBorder="1" applyAlignment="1">
      <alignment horizontal="center"/>
    </xf>
    <xf numFmtId="0" fontId="23" fillId="0" borderId="1" xfId="2" applyFont="1" applyBorder="1" applyAlignment="1">
      <alignment horizontal="left" vertical="center" wrapText="1"/>
    </xf>
    <xf numFmtId="164" fontId="6" fillId="0" borderId="3" xfId="1" applyFont="1" applyFill="1" applyBorder="1" applyAlignment="1">
      <alignment horizontal="left" vertical="center" wrapText="1"/>
    </xf>
    <xf numFmtId="164" fontId="6" fillId="0" borderId="3" xfId="1" applyFont="1" applyFill="1" applyBorder="1" applyAlignment="1">
      <alignment horizontal="center" vertical="center"/>
    </xf>
    <xf numFmtId="0" fontId="23" fillId="0" borderId="1" xfId="2" applyFont="1" applyBorder="1" applyAlignment="1">
      <alignment horizontal="left" vertical="top" wrapText="1"/>
    </xf>
    <xf numFmtId="2" fontId="6" fillId="0" borderId="3" xfId="2" applyNumberFormat="1" applyFont="1" applyBorder="1" applyAlignment="1">
      <alignment horizontal="center" vertical="center"/>
    </xf>
    <xf numFmtId="2" fontId="6" fillId="0" borderId="3" xfId="2" applyNumberFormat="1" applyFont="1" applyBorder="1" applyAlignment="1">
      <alignment horizontal="left" vertical="center"/>
    </xf>
    <xf numFmtId="2" fontId="6" fillId="0" borderId="3" xfId="2" applyNumberFormat="1" applyFont="1" applyBorder="1" applyAlignment="1">
      <alignment horizontal="left" vertical="center" wrapText="1"/>
    </xf>
    <xf numFmtId="2" fontId="6" fillId="0" borderId="3" xfId="2" applyNumberFormat="1" applyFont="1" applyBorder="1" applyAlignment="1">
      <alignment horizontal="right" vertical="center"/>
    </xf>
    <xf numFmtId="2" fontId="6" fillId="0" borderId="3" xfId="2" applyNumberFormat="1" applyFont="1" applyBorder="1" applyAlignment="1">
      <alignment horizontal="left" vertical="top" wrapText="1"/>
    </xf>
    <xf numFmtId="0" fontId="24" fillId="0" borderId="1" xfId="2" applyFont="1" applyBorder="1" applyAlignment="1">
      <alignment horizontal="left" vertical="center" wrapText="1"/>
    </xf>
    <xf numFmtId="0" fontId="24" fillId="0" borderId="1" xfId="2" applyFont="1" applyBorder="1" applyAlignment="1">
      <alignment horizontal="right" vertical="center" wrapText="1"/>
    </xf>
    <xf numFmtId="166" fontId="23" fillId="0" borderId="1" xfId="3" applyNumberFormat="1" applyFont="1" applyFill="1" applyBorder="1" applyAlignment="1" applyProtection="1">
      <alignment horizontal="center" vertical="center"/>
    </xf>
    <xf numFmtId="166" fontId="23" fillId="0" borderId="1" xfId="3" applyNumberFormat="1" applyFont="1" applyFill="1" applyBorder="1" applyAlignment="1" applyProtection="1">
      <alignment horizontal="right" vertical="center"/>
    </xf>
    <xf numFmtId="2" fontId="24" fillId="0" borderId="1" xfId="2" applyNumberFormat="1" applyFont="1" applyBorder="1" applyAlignment="1">
      <alignment horizontal="left" vertical="center" wrapText="1"/>
    </xf>
    <xf numFmtId="167" fontId="23" fillId="0" borderId="1" xfId="3" applyNumberFormat="1" applyFont="1" applyFill="1" applyBorder="1" applyAlignment="1" applyProtection="1">
      <alignment horizontal="center" vertical="center"/>
    </xf>
    <xf numFmtId="0" fontId="23" fillId="0" borderId="1" xfId="2" applyFont="1" applyBorder="1" applyAlignment="1">
      <alignment horizontal="center" vertical="center"/>
    </xf>
    <xf numFmtId="2" fontId="24" fillId="0" borderId="1" xfId="2" applyNumberFormat="1" applyFont="1" applyBorder="1" applyAlignment="1">
      <alignment horizontal="center" vertical="center" wrapText="1"/>
    </xf>
    <xf numFmtId="167" fontId="6" fillId="0" borderId="1" xfId="3" applyNumberFormat="1" applyFont="1" applyFill="1" applyBorder="1" applyAlignment="1" applyProtection="1">
      <alignment horizontal="center" vertical="center"/>
    </xf>
    <xf numFmtId="0" fontId="0" fillId="0" borderId="1" xfId="0" applyBorder="1"/>
    <xf numFmtId="0" fontId="23" fillId="0" borderId="1" xfId="2" applyFont="1" applyBorder="1" applyAlignment="1">
      <alignment horizontal="left" vertical="top"/>
    </xf>
    <xf numFmtId="164" fontId="23" fillId="0" borderId="1" xfId="1" applyFont="1" applyFill="1" applyBorder="1" applyAlignment="1" applyProtection="1">
      <alignment horizontal="center" vertical="center"/>
    </xf>
    <xf numFmtId="164" fontId="23" fillId="0" borderId="1" xfId="1" applyFont="1" applyFill="1" applyBorder="1" applyAlignment="1">
      <alignment horizontal="left" vertical="center" wrapText="1"/>
    </xf>
    <xf numFmtId="164" fontId="0" fillId="0" borderId="1" xfId="1" applyFont="1" applyBorder="1" applyAlignment="1">
      <alignment horizontal="center" vertical="center"/>
    </xf>
    <xf numFmtId="2" fontId="23" fillId="3" borderId="1" xfId="2" applyNumberFormat="1" applyFont="1" applyFill="1" applyBorder="1" applyAlignment="1">
      <alignment horizontal="center" vertical="center"/>
    </xf>
    <xf numFmtId="2" fontId="24" fillId="3" borderId="1" xfId="2" applyNumberFormat="1" applyFont="1" applyFill="1" applyBorder="1" applyAlignment="1">
      <alignment horizontal="left" vertical="center" wrapText="1"/>
    </xf>
    <xf numFmtId="0" fontId="23" fillId="3" borderId="1" xfId="2" applyFont="1" applyFill="1" applyBorder="1" applyAlignment="1">
      <alignment horizontal="left" vertical="top" wrapText="1"/>
    </xf>
    <xf numFmtId="164" fontId="5" fillId="3" borderId="3" xfId="1" applyFont="1" applyFill="1" applyBorder="1" applyAlignment="1">
      <alignment horizontal="center" vertical="center"/>
    </xf>
    <xf numFmtId="2" fontId="6" fillId="3" borderId="3" xfId="2" applyNumberFormat="1" applyFont="1" applyFill="1" applyBorder="1" applyAlignment="1">
      <alignment horizontal="center" vertical="center"/>
    </xf>
    <xf numFmtId="0" fontId="0" fillId="3" borderId="1" xfId="0" applyFill="1" applyBorder="1"/>
    <xf numFmtId="0" fontId="0" fillId="3" borderId="1" xfId="0" applyFill="1" applyBorder="1" applyAlignment="1">
      <alignment wrapText="1"/>
    </xf>
    <xf numFmtId="164" fontId="2" fillId="3" borderId="1" xfId="1" applyFont="1" applyFill="1" applyBorder="1" applyAlignment="1">
      <alignment horizontal="center" vertical="center"/>
    </xf>
    <xf numFmtId="164" fontId="2" fillId="3" borderId="1" xfId="0" applyNumberFormat="1" applyFont="1" applyFill="1" applyBorder="1"/>
    <xf numFmtId="164" fontId="2" fillId="3" borderId="1" xfId="0" applyNumberFormat="1" applyFont="1" applyFill="1" applyBorder="1" applyAlignment="1">
      <alignment horizontal="center" vertical="center"/>
    </xf>
    <xf numFmtId="164" fontId="0" fillId="2" borderId="1" xfId="1" applyFont="1" applyFill="1" applyBorder="1" applyAlignment="1">
      <alignment horizontal="center" vertical="center"/>
    </xf>
    <xf numFmtId="2" fontId="5" fillId="3" borderId="3" xfId="2" applyNumberFormat="1" applyFont="1" applyFill="1" applyBorder="1" applyAlignment="1">
      <alignment horizontal="center" vertical="center"/>
    </xf>
    <xf numFmtId="164" fontId="0" fillId="0" borderId="0" xfId="1" applyFont="1"/>
    <xf numFmtId="164" fontId="0" fillId="3" borderId="1" xfId="1" applyFont="1" applyFill="1" applyBorder="1"/>
    <xf numFmtId="164" fontId="0" fillId="3" borderId="1" xfId="1" applyFont="1" applyFill="1" applyBorder="1" applyAlignment="1">
      <alignment wrapText="1"/>
    </xf>
    <xf numFmtId="164" fontId="0" fillId="0" borderId="0" xfId="1" applyFont="1" applyAlignment="1">
      <alignment wrapText="1"/>
    </xf>
    <xf numFmtId="164" fontId="2" fillId="3" borderId="1" xfId="1" applyFont="1" applyFill="1" applyBorder="1"/>
    <xf numFmtId="43" fontId="0" fillId="0" borderId="0" xfId="0" applyNumberFormat="1"/>
    <xf numFmtId="0" fontId="26" fillId="0" borderId="0" xfId="20" applyFont="1" applyAlignment="1">
      <alignment horizontal="left" vertical="center"/>
    </xf>
    <xf numFmtId="0" fontId="26" fillId="0" borderId="0" xfId="20" applyFont="1" applyAlignment="1">
      <alignment horizontal="center"/>
    </xf>
    <xf numFmtId="0" fontId="27" fillId="0" borderId="0" xfId="20" applyFont="1"/>
    <xf numFmtId="164" fontId="27" fillId="0" borderId="0" xfId="1" applyFont="1" applyBorder="1"/>
    <xf numFmtId="0" fontId="27" fillId="0" borderId="0" xfId="20" applyFont="1" applyAlignment="1">
      <alignment horizontal="center"/>
    </xf>
    <xf numFmtId="0" fontId="27" fillId="0" borderId="0" xfId="0" applyFont="1"/>
    <xf numFmtId="0" fontId="27" fillId="0" borderId="0" xfId="20" applyFont="1" applyAlignment="1">
      <alignment horizontal="left"/>
    </xf>
    <xf numFmtId="0" fontId="28" fillId="0" borderId="0" xfId="20" applyFont="1"/>
    <xf numFmtId="0" fontId="1" fillId="2" borderId="1" xfId="22" applyFill="1" applyBorder="1" applyAlignment="1">
      <alignment horizontal="center"/>
    </xf>
    <xf numFmtId="0" fontId="2" fillId="3" borderId="1" xfId="22" applyFont="1" applyFill="1" applyBorder="1" applyAlignment="1">
      <alignment horizontal="center"/>
    </xf>
    <xf numFmtId="164" fontId="2" fillId="3" borderId="1" xfId="22" applyNumberFormat="1" applyFont="1" applyFill="1" applyBorder="1" applyAlignment="1">
      <alignment horizontal="center"/>
    </xf>
    <xf numFmtId="0" fontId="2" fillId="3" borderId="1" xfId="22" applyFont="1" applyFill="1" applyBorder="1" applyAlignment="1">
      <alignment horizontal="right"/>
    </xf>
    <xf numFmtId="0" fontId="0" fillId="0" borderId="0" xfId="22" applyFont="1"/>
    <xf numFmtId="164" fontId="0" fillId="0" borderId="0" xfId="0" applyNumberFormat="1"/>
    <xf numFmtId="0" fontId="2" fillId="4" borderId="1" xfId="22" applyFont="1" applyFill="1" applyBorder="1" applyAlignment="1">
      <alignment horizontal="center"/>
    </xf>
    <xf numFmtId="164" fontId="1" fillId="2" borderId="1" xfId="22" applyNumberFormat="1" applyFill="1" applyBorder="1" applyAlignment="1">
      <alignment horizontal="center"/>
    </xf>
    <xf numFmtId="0" fontId="1" fillId="2" borderId="1" xfId="22" applyFill="1" applyBorder="1" applyAlignment="1">
      <alignment horizontal="right"/>
    </xf>
    <xf numFmtId="0" fontId="32" fillId="0" borderId="0" xfId="0" applyFont="1"/>
    <xf numFmtId="0" fontId="32" fillId="0" borderId="1" xfId="0" applyFont="1" applyBorder="1" applyAlignment="1">
      <alignment horizontal="center" vertical="center"/>
    </xf>
    <xf numFmtId="0" fontId="25" fillId="0" borderId="1" xfId="0" applyFont="1" applyBorder="1" applyAlignment="1">
      <alignment horizontal="center" vertical="center" wrapText="1"/>
    </xf>
    <xf numFmtId="0" fontId="32" fillId="0" borderId="1" xfId="0" applyFont="1" applyBorder="1" applyAlignment="1">
      <alignment horizontal="left" vertical="top" wrapText="1"/>
    </xf>
    <xf numFmtId="164" fontId="32" fillId="0" borderId="1" xfId="1" applyFont="1" applyFill="1" applyBorder="1" applyAlignment="1">
      <alignment horizontal="center"/>
    </xf>
    <xf numFmtId="0" fontId="32" fillId="0" borderId="1" xfId="0" applyFont="1" applyBorder="1" applyAlignment="1">
      <alignment horizontal="center"/>
    </xf>
    <xf numFmtId="164" fontId="25" fillId="0" borderId="1" xfId="1" applyFont="1" applyFill="1" applyBorder="1" applyAlignment="1">
      <alignment horizontal="center"/>
    </xf>
    <xf numFmtId="0" fontId="30" fillId="0" borderId="1" xfId="2" applyFont="1" applyBorder="1" applyAlignment="1">
      <alignment horizontal="left" vertical="center" wrapText="1"/>
    </xf>
    <xf numFmtId="0" fontId="34" fillId="0" borderId="1" xfId="2" applyFont="1" applyBorder="1" applyAlignment="1">
      <alignment horizontal="left" vertical="center" wrapText="1"/>
    </xf>
    <xf numFmtId="164" fontId="32" fillId="0" borderId="1" xfId="1" applyFont="1" applyFill="1" applyBorder="1" applyAlignment="1">
      <alignment horizontal="left" vertical="center" wrapText="1"/>
    </xf>
    <xf numFmtId="164" fontId="31" fillId="0" borderId="1" xfId="1" applyFont="1" applyFill="1" applyBorder="1" applyAlignment="1">
      <alignment horizontal="center" vertical="center"/>
    </xf>
    <xf numFmtId="0" fontId="31" fillId="0" borderId="1" xfId="0" applyFont="1" applyBorder="1"/>
    <xf numFmtId="0" fontId="31" fillId="0" borderId="1" xfId="0" applyFont="1" applyBorder="1" applyAlignment="1">
      <alignment horizontal="center" vertical="center"/>
    </xf>
    <xf numFmtId="164" fontId="29" fillId="0" borderId="1" xfId="1" applyFont="1" applyFill="1" applyBorder="1" applyAlignment="1">
      <alignment horizontal="center" vertical="center"/>
    </xf>
    <xf numFmtId="9" fontId="32" fillId="0" borderId="1" xfId="0" applyNumberFormat="1" applyFont="1" applyBorder="1" applyAlignment="1">
      <alignment horizontal="center" vertical="center"/>
    </xf>
    <xf numFmtId="164" fontId="32" fillId="0" borderId="1" xfId="1" applyFont="1" applyFill="1" applyBorder="1" applyAlignment="1">
      <alignment horizontal="center" vertical="center"/>
    </xf>
    <xf numFmtId="2" fontId="30" fillId="0" borderId="1" xfId="2" applyNumberFormat="1" applyFont="1" applyBorder="1" applyAlignment="1">
      <alignment horizontal="left" vertical="center" wrapText="1"/>
    </xf>
    <xf numFmtId="0" fontId="35" fillId="0" borderId="1" xfId="2" applyFont="1" applyBorder="1" applyAlignment="1">
      <alignment horizontal="left" vertical="top" wrapText="1"/>
    </xf>
    <xf numFmtId="0" fontId="35" fillId="0" borderId="1" xfId="2" applyFont="1" applyBorder="1" applyAlignment="1">
      <alignment horizontal="center" vertical="center"/>
    </xf>
    <xf numFmtId="2" fontId="30" fillId="0" borderId="1" xfId="2" applyNumberFormat="1" applyFont="1" applyBorder="1" applyAlignment="1">
      <alignment horizontal="center" vertical="center" wrapText="1"/>
    </xf>
    <xf numFmtId="0" fontId="34" fillId="0" borderId="1" xfId="2" applyFont="1" applyBorder="1" applyAlignment="1">
      <alignment horizontal="left" vertical="top" wrapText="1"/>
    </xf>
    <xf numFmtId="2" fontId="35" fillId="0" borderId="1" xfId="2" applyNumberFormat="1" applyFont="1" applyBorder="1" applyAlignment="1">
      <alignment horizontal="center" vertical="center"/>
    </xf>
    <xf numFmtId="2" fontId="32" fillId="0" borderId="1" xfId="2" applyNumberFormat="1" applyFont="1" applyBorder="1" applyAlignment="1">
      <alignment horizontal="center" vertical="center"/>
    </xf>
    <xf numFmtId="164" fontId="31" fillId="0" borderId="1" xfId="1" applyFont="1" applyFill="1" applyBorder="1"/>
    <xf numFmtId="0" fontId="35" fillId="0" borderId="1" xfId="2" applyFont="1" applyBorder="1" applyAlignment="1">
      <alignment horizontal="left" vertical="top"/>
    </xf>
    <xf numFmtId="2" fontId="32" fillId="0" borderId="1" xfId="2" applyNumberFormat="1" applyFont="1" applyBorder="1" applyAlignment="1">
      <alignment horizontal="left" vertical="center"/>
    </xf>
    <xf numFmtId="2" fontId="32" fillId="0" borderId="1" xfId="2" applyNumberFormat="1" applyFont="1" applyBorder="1" applyAlignment="1">
      <alignment horizontal="left" vertical="center" wrapText="1"/>
    </xf>
    <xf numFmtId="164" fontId="25" fillId="0" borderId="1" xfId="1" applyFont="1" applyFill="1" applyBorder="1" applyAlignment="1">
      <alignment horizontal="center" vertical="center"/>
    </xf>
    <xf numFmtId="2" fontId="32" fillId="0" borderId="1" xfId="2" applyNumberFormat="1" applyFont="1" applyBorder="1" applyAlignment="1">
      <alignment horizontal="right" vertical="center"/>
    </xf>
    <xf numFmtId="164" fontId="31" fillId="0" borderId="1" xfId="1" applyFont="1" applyFill="1" applyBorder="1" applyAlignment="1">
      <alignment vertical="center"/>
    </xf>
    <xf numFmtId="49" fontId="30" fillId="4" borderId="1" xfId="2" applyNumberFormat="1" applyFont="1" applyFill="1" applyBorder="1" applyAlignment="1">
      <alignment horizontal="center" vertical="center" wrapText="1"/>
    </xf>
    <xf numFmtId="49" fontId="25" fillId="4" borderId="1" xfId="2" applyNumberFormat="1" applyFont="1" applyFill="1" applyBorder="1" applyAlignment="1">
      <alignment horizontal="center" vertical="center" wrapText="1"/>
    </xf>
    <xf numFmtId="168" fontId="29" fillId="4" borderId="1" xfId="1" applyNumberFormat="1" applyFont="1" applyFill="1" applyBorder="1" applyAlignment="1">
      <alignment horizontal="center" vertical="center" wrapText="1"/>
    </xf>
    <xf numFmtId="169" fontId="29" fillId="4" borderId="1" xfId="1" applyNumberFormat="1" applyFont="1" applyFill="1" applyBorder="1" applyAlignment="1">
      <alignment horizontal="center" vertical="center"/>
    </xf>
    <xf numFmtId="0" fontId="6" fillId="0" borderId="3" xfId="0" applyFont="1" applyBorder="1" applyAlignment="1">
      <alignment horizontal="center" vertical="center"/>
    </xf>
    <xf numFmtId="164" fontId="6" fillId="0" borderId="4" xfId="1" applyFont="1" applyFill="1" applyBorder="1" applyAlignment="1">
      <alignment horizontal="center" vertical="center"/>
    </xf>
    <xf numFmtId="164" fontId="0" fillId="0" borderId="5" xfId="1" applyFont="1" applyBorder="1" applyAlignment="1">
      <alignment horizontal="center" vertical="center"/>
    </xf>
    <xf numFmtId="164" fontId="0" fillId="5" borderId="1" xfId="1" applyFont="1" applyFill="1" applyBorder="1" applyAlignment="1">
      <alignment horizontal="center" vertical="center" wrapText="1"/>
    </xf>
    <xf numFmtId="164" fontId="0" fillId="2" borderId="1" xfId="1" applyFont="1" applyFill="1" applyBorder="1" applyAlignment="1">
      <alignment horizontal="center" vertical="center" wrapText="1"/>
    </xf>
    <xf numFmtId="164" fontId="0" fillId="5" borderId="1" xfId="1" applyFont="1" applyFill="1" applyBorder="1" applyAlignment="1">
      <alignment horizontal="center" vertical="center"/>
    </xf>
    <xf numFmtId="0" fontId="31" fillId="0" borderId="1" xfId="0" applyFont="1" applyBorder="1" applyAlignment="1">
      <alignment horizontal="left" vertical="center"/>
    </xf>
    <xf numFmtId="0" fontId="31" fillId="0" borderId="1" xfId="0" applyFont="1" applyBorder="1" applyAlignment="1">
      <alignment horizontal="left" vertical="top" wrapText="1"/>
    </xf>
    <xf numFmtId="0" fontId="0" fillId="0" borderId="0" xfId="0" applyAlignment="1">
      <alignment horizontal="left"/>
    </xf>
    <xf numFmtId="0" fontId="1" fillId="0" borderId="0" xfId="22" applyAlignment="1">
      <alignment horizontal="left"/>
    </xf>
    <xf numFmtId="0" fontId="0" fillId="0" borderId="0" xfId="22" applyFont="1" applyAlignment="1">
      <alignment horizontal="left"/>
    </xf>
    <xf numFmtId="0" fontId="2" fillId="3" borderId="3" xfId="22" applyFont="1" applyFill="1" applyBorder="1" applyAlignment="1">
      <alignment horizontal="right"/>
    </xf>
    <xf numFmtId="0" fontId="2" fillId="3" borderId="5" xfId="22" applyFont="1" applyFill="1" applyBorder="1" applyAlignment="1">
      <alignment horizontal="right"/>
    </xf>
    <xf numFmtId="0" fontId="31" fillId="0" borderId="1" xfId="0" applyFont="1" applyBorder="1" applyAlignment="1">
      <alignment horizontal="left" vertical="center"/>
    </xf>
    <xf numFmtId="0" fontId="33" fillId="0" borderId="1"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6" fillId="3" borderId="1" xfId="2" applyFont="1" applyFill="1" applyBorder="1" applyAlignment="1">
      <alignment horizontal="left" vertical="top" wrapText="1"/>
    </xf>
    <xf numFmtId="2" fontId="25" fillId="3" borderId="1" xfId="2" applyNumberFormat="1" applyFont="1" applyFill="1" applyBorder="1" applyAlignment="1">
      <alignment horizontal="left" vertical="center"/>
    </xf>
    <xf numFmtId="0" fontId="31" fillId="0" borderId="1" xfId="0" applyFont="1" applyBorder="1" applyAlignment="1">
      <alignment horizontal="left" vertical="top"/>
    </xf>
    <xf numFmtId="0" fontId="25" fillId="3" borderId="1" xfId="0" applyFont="1" applyFill="1" applyBorder="1" applyAlignment="1">
      <alignment horizontal="left"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3" xfId="0" applyFont="1" applyFill="1" applyBorder="1" applyAlignment="1">
      <alignment horizontal="center" vertical="center"/>
    </xf>
    <xf numFmtId="0" fontId="29" fillId="4" borderId="4" xfId="0" applyFont="1" applyFill="1" applyBorder="1" applyAlignment="1">
      <alignment horizontal="center" vertical="center"/>
    </xf>
    <xf numFmtId="0" fontId="29" fillId="4" borderId="5" xfId="0" applyFont="1" applyFill="1" applyBorder="1" applyAlignment="1">
      <alignment horizontal="center" vertical="center"/>
    </xf>
    <xf numFmtId="169" fontId="29" fillId="4" borderId="6" xfId="0" applyNumberFormat="1" applyFont="1" applyFill="1" applyBorder="1" applyAlignment="1">
      <alignment horizontal="center" vertical="center" wrapText="1"/>
    </xf>
    <xf numFmtId="169" fontId="29" fillId="4" borderId="7" xfId="0" applyNumberFormat="1" applyFont="1" applyFill="1" applyBorder="1" applyAlignment="1">
      <alignment horizontal="center" vertical="center" wrapText="1"/>
    </xf>
    <xf numFmtId="49" fontId="30" fillId="4" borderId="3" xfId="2" applyNumberFormat="1" applyFont="1" applyFill="1" applyBorder="1" applyAlignment="1">
      <alignment horizontal="center" vertical="center" wrapText="1"/>
    </xf>
    <xf numFmtId="49" fontId="30" fillId="4" borderId="5" xfId="2" applyNumberFormat="1" applyFont="1" applyFill="1" applyBorder="1" applyAlignment="1">
      <alignment horizontal="center" vertical="center" wrapText="1"/>
    </xf>
    <xf numFmtId="14" fontId="33" fillId="0" borderId="1" xfId="0" applyNumberFormat="1" applyFont="1" applyBorder="1" applyAlignment="1">
      <alignment horizontal="left" vertical="center"/>
    </xf>
    <xf numFmtId="0" fontId="31" fillId="0" borderId="1" xfId="0" applyFont="1" applyBorder="1" applyAlignment="1">
      <alignment horizontal="left" vertical="top" wrapText="1"/>
    </xf>
    <xf numFmtId="164" fontId="13" fillId="4" borderId="1" xfId="1" applyFont="1" applyFill="1" applyBorder="1" applyAlignment="1">
      <alignment horizontal="center" vertical="center" wrapText="1"/>
    </xf>
    <xf numFmtId="0" fontId="26" fillId="0" borderId="2" xfId="20" applyFont="1" applyBorder="1" applyAlignment="1">
      <alignment horizontal="center"/>
    </xf>
    <xf numFmtId="0" fontId="26" fillId="0" borderId="0" xfId="20" applyFont="1" applyBorder="1" applyAlignment="1">
      <alignment horizontal="center"/>
    </xf>
    <xf numFmtId="0" fontId="15" fillId="2" borderId="2" xfId="21" applyFont="1" applyFill="1" applyBorder="1" applyAlignment="1">
      <alignment horizontal="center" vertical="center" wrapText="1"/>
    </xf>
    <xf numFmtId="0" fontId="15" fillId="2" borderId="0" xfId="21" applyFont="1" applyFill="1" applyAlignment="1">
      <alignment horizontal="center" vertical="center" wrapText="1"/>
    </xf>
    <xf numFmtId="0" fontId="3" fillId="4" borderId="1" xfId="0" applyFont="1" applyFill="1" applyBorder="1" applyAlignment="1">
      <alignment horizontal="center" vertical="center" wrapText="1"/>
    </xf>
    <xf numFmtId="0" fontId="26" fillId="0" borderId="0" xfId="20" applyFont="1" applyAlignment="1">
      <alignment horizontal="left" vertical="center"/>
    </xf>
    <xf numFmtId="0" fontId="24" fillId="3" borderId="3" xfId="2" applyFont="1" applyFill="1" applyBorder="1" applyAlignment="1">
      <alignment horizontal="right" vertical="center"/>
    </xf>
    <xf numFmtId="0" fontId="24" fillId="3" borderId="4" xfId="2" applyFont="1" applyFill="1" applyBorder="1" applyAlignment="1">
      <alignment horizontal="right" vertical="center"/>
    </xf>
    <xf numFmtId="0" fontId="24" fillId="3" borderId="5" xfId="2" applyFont="1" applyFill="1" applyBorder="1" applyAlignment="1">
      <alignment horizontal="right" vertical="center"/>
    </xf>
    <xf numFmtId="43" fontId="16" fillId="4" borderId="1" xfId="19" applyFont="1" applyFill="1" applyBorder="1" applyAlignment="1">
      <alignment horizontal="center" vertical="center" wrapText="1"/>
    </xf>
    <xf numFmtId="0" fontId="24" fillId="0" borderId="3" xfId="2" applyFont="1" applyBorder="1" applyAlignment="1">
      <alignment horizontal="left" vertical="top" wrapText="1"/>
    </xf>
    <xf numFmtId="0" fontId="24" fillId="0" borderId="4" xfId="2" applyFont="1" applyBorder="1" applyAlignment="1">
      <alignment horizontal="left" vertical="top" wrapText="1"/>
    </xf>
    <xf numFmtId="0" fontId="24" fillId="0" borderId="5" xfId="2" applyFont="1" applyBorder="1" applyAlignment="1">
      <alignment horizontal="left" vertical="top" wrapText="1"/>
    </xf>
    <xf numFmtId="2" fontId="5" fillId="0" borderId="3" xfId="2" applyNumberFormat="1" applyFont="1" applyBorder="1" applyAlignment="1">
      <alignment horizontal="left" vertical="center"/>
    </xf>
    <xf numFmtId="2" fontId="5" fillId="0" borderId="4" xfId="2" applyNumberFormat="1" applyFont="1" applyBorder="1" applyAlignment="1">
      <alignment horizontal="left" vertical="center"/>
    </xf>
    <xf numFmtId="2" fontId="5" fillId="0" borderId="5" xfId="2" applyNumberFormat="1" applyFont="1" applyBorder="1" applyAlignment="1">
      <alignment horizontal="left" vertical="center"/>
    </xf>
    <xf numFmtId="0" fontId="5" fillId="4" borderId="1" xfId="0" applyFont="1" applyFill="1" applyBorder="1" applyAlignment="1">
      <alignment horizontal="center" vertical="center" wrapText="1"/>
    </xf>
  </cellXfs>
  <cellStyles count="27">
    <cellStyle name="Comma" xfId="1" builtinId="3"/>
    <cellStyle name="Comma 10" xfId="6" xr:uid="{00000000-0005-0000-0000-000001000000}"/>
    <cellStyle name="Comma 10 2" xfId="9" xr:uid="{00000000-0005-0000-0000-000002000000}"/>
    <cellStyle name="Comma 2" xfId="3" xr:uid="{00000000-0005-0000-0000-000003000000}"/>
    <cellStyle name="Comma 2 2" xfId="23" xr:uid="{00000000-0005-0000-0000-000004000000}"/>
    <cellStyle name="Comma 2 2 2 3" xfId="19" xr:uid="{00000000-0005-0000-0000-000005000000}"/>
    <cellStyle name="Comma 2 2 2 5" xfId="11" xr:uid="{00000000-0005-0000-0000-000006000000}"/>
    <cellStyle name="Comma 3" xfId="17" xr:uid="{00000000-0005-0000-0000-000007000000}"/>
    <cellStyle name="Comma 6" xfId="15" xr:uid="{00000000-0005-0000-0000-000008000000}"/>
    <cellStyle name="Comma 77" xfId="5" xr:uid="{00000000-0005-0000-0000-000009000000}"/>
    <cellStyle name="Comma 84" xfId="13" xr:uid="{00000000-0005-0000-0000-00000A000000}"/>
    <cellStyle name="Excel Built-in Normal 5" xfId="14" xr:uid="{00000000-0005-0000-0000-00000B000000}"/>
    <cellStyle name="Explanatory Text 3 2" xfId="12" xr:uid="{00000000-0005-0000-0000-00000C000000}"/>
    <cellStyle name="Normal" xfId="0" builtinId="0"/>
    <cellStyle name="Normal - Style1" xfId="18" xr:uid="{00000000-0005-0000-0000-00000E000000}"/>
    <cellStyle name="Normal 10" xfId="16" xr:uid="{00000000-0005-0000-0000-00000F000000}"/>
    <cellStyle name="Normal 11" xfId="10" xr:uid="{00000000-0005-0000-0000-000010000000}"/>
    <cellStyle name="Normal 2" xfId="2" xr:uid="{00000000-0005-0000-0000-000011000000}"/>
    <cellStyle name="Normal 2 11 2" xfId="20" xr:uid="{00000000-0005-0000-0000-000012000000}"/>
    <cellStyle name="Normal 2 2" xfId="4" xr:uid="{00000000-0005-0000-0000-000013000000}"/>
    <cellStyle name="Normal 2 2 2 2" xfId="21" xr:uid="{00000000-0005-0000-0000-000014000000}"/>
    <cellStyle name="Normal 2 2 3" xfId="8" xr:uid="{00000000-0005-0000-0000-000015000000}"/>
    <cellStyle name="Normal 200" xfId="26" xr:uid="{00000000-0005-0000-0000-000016000000}"/>
    <cellStyle name="Normal 4" xfId="24" xr:uid="{00000000-0005-0000-0000-000017000000}"/>
    <cellStyle name="Normal 6" xfId="25" xr:uid="{00000000-0005-0000-0000-000018000000}"/>
    <cellStyle name="Normal 76" xfId="22" xr:uid="{00000000-0005-0000-0000-000019000000}"/>
    <cellStyle name="Style 1" xfId="7" xr:uid="{00000000-0005-0000-0000-00001A000000}"/>
  </cellStyles>
  <dxfs count="0"/>
  <tableStyles count="0" defaultTableStyle="TableStyleMedium2" defaultPivotStyle="PivotStyleLight16"/>
  <colors>
    <mruColors>
      <color rgb="FFE0D9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295275</xdr:colOff>
      <xdr:row>432</xdr:row>
      <xdr:rowOff>0</xdr:rowOff>
    </xdr:from>
    <xdr:ext cx="184731" cy="2645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6781800" y="2101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4</xdr:col>
      <xdr:colOff>295275</xdr:colOff>
      <xdr:row>432</xdr:row>
      <xdr:rowOff>0</xdr:rowOff>
    </xdr:from>
    <xdr:ext cx="184731" cy="2645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6781800" y="2101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4</xdr:col>
      <xdr:colOff>295275</xdr:colOff>
      <xdr:row>432</xdr:row>
      <xdr:rowOff>0</xdr:rowOff>
    </xdr:from>
    <xdr:ext cx="184731" cy="2645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6781800" y="2101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4</xdr:col>
      <xdr:colOff>295275</xdr:colOff>
      <xdr:row>426</xdr:row>
      <xdr:rowOff>0</xdr:rowOff>
    </xdr:from>
    <xdr:ext cx="184731" cy="2645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6781800" y="20844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4</xdr:col>
      <xdr:colOff>295275</xdr:colOff>
      <xdr:row>426</xdr:row>
      <xdr:rowOff>0</xdr:rowOff>
    </xdr:from>
    <xdr:ext cx="184731" cy="2645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6781800" y="20844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4</xdr:col>
      <xdr:colOff>295275</xdr:colOff>
      <xdr:row>426</xdr:row>
      <xdr:rowOff>0</xdr:rowOff>
    </xdr:from>
    <xdr:ext cx="184731" cy="2645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6781800" y="20844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608180</xdr:colOff>
      <xdr:row>0</xdr:row>
      <xdr:rowOff>0</xdr:rowOff>
    </xdr:from>
    <xdr:to>
      <xdr:col>13</xdr:col>
      <xdr:colOff>185768</xdr:colOff>
      <xdr:row>27</xdr:row>
      <xdr:rowOff>40822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l="5730" t="27794" r="11485" b="29679"/>
        <a:stretch/>
      </xdr:blipFill>
      <xdr:spPr>
        <a:xfrm>
          <a:off x="2446919" y="0"/>
          <a:ext cx="5706719" cy="51843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tabSelected="1" workbookViewId="0">
      <selection activeCell="H9" sqref="H9"/>
    </sheetView>
  </sheetViews>
  <sheetFormatPr defaultRowHeight="15"/>
  <cols>
    <col min="1" max="1" width="9.42578125" bestFit="1" customWidth="1"/>
    <col min="2" max="2" width="29.5703125" customWidth="1"/>
    <col min="3" max="3" width="14.42578125" customWidth="1"/>
    <col min="4" max="4" width="20" bestFit="1" customWidth="1"/>
    <col min="5" max="5" width="24.140625" customWidth="1"/>
    <col min="6" max="6" width="19.5703125" bestFit="1" customWidth="1"/>
    <col min="7" max="7" width="19.140625" customWidth="1"/>
    <col min="8" max="8" width="23.28515625" bestFit="1" customWidth="1"/>
    <col min="9" max="9" width="27.28515625" bestFit="1" customWidth="1"/>
    <col min="10" max="10" width="20.5703125" bestFit="1" customWidth="1"/>
  </cols>
  <sheetData>
    <row r="1" spans="1:7">
      <c r="A1" s="119" t="s">
        <v>181</v>
      </c>
      <c r="B1" s="119"/>
      <c r="C1" s="14"/>
    </row>
    <row r="2" spans="1:7">
      <c r="A2" s="120" t="s">
        <v>14</v>
      </c>
      <c r="B2" s="120"/>
      <c r="C2" s="15"/>
      <c r="D2" s="8"/>
      <c r="E2" s="8"/>
      <c r="F2" s="72"/>
      <c r="G2" s="72" t="s">
        <v>213</v>
      </c>
    </row>
    <row r="3" spans="1:7">
      <c r="A3" s="121" t="s">
        <v>64</v>
      </c>
      <c r="B3" s="121"/>
      <c r="C3" s="121"/>
      <c r="D3" s="8"/>
      <c r="E3" s="8"/>
      <c r="F3" s="8"/>
      <c r="G3" s="8"/>
    </row>
    <row r="4" spans="1:7">
      <c r="A4" s="121" t="s">
        <v>65</v>
      </c>
      <c r="B4" s="121"/>
      <c r="C4" s="121"/>
      <c r="D4" s="8"/>
      <c r="E4" s="8"/>
      <c r="F4" s="8"/>
      <c r="G4" s="8"/>
    </row>
    <row r="6" spans="1:7">
      <c r="A6" s="74" t="s">
        <v>15</v>
      </c>
      <c r="B6" s="74" t="s">
        <v>16</v>
      </c>
      <c r="C6" s="74" t="s">
        <v>17</v>
      </c>
      <c r="D6" s="74" t="s">
        <v>18</v>
      </c>
      <c r="E6" s="74" t="s">
        <v>183</v>
      </c>
      <c r="F6" s="74" t="s">
        <v>19</v>
      </c>
      <c r="G6" s="74" t="s">
        <v>20</v>
      </c>
    </row>
    <row r="7" spans="1:7" ht="15.75">
      <c r="A7" s="9">
        <v>1</v>
      </c>
      <c r="B7" s="1" t="s">
        <v>6</v>
      </c>
      <c r="C7" s="10">
        <f>'Abstract Sheet'!G27</f>
        <v>155305.09</v>
      </c>
      <c r="D7" s="9">
        <v>0</v>
      </c>
      <c r="E7" s="10">
        <f>'Abstract Sheet'!I27</f>
        <v>56020.92</v>
      </c>
      <c r="F7" s="10">
        <f>D7+E7</f>
        <v>56020.92</v>
      </c>
      <c r="G7" s="11">
        <f>C7-F7</f>
        <v>99284.17</v>
      </c>
    </row>
    <row r="8" spans="1:7" ht="15.75">
      <c r="A8" s="9">
        <v>2</v>
      </c>
      <c r="B8" s="1" t="s">
        <v>7</v>
      </c>
      <c r="C8" s="10">
        <f>'Abstract Sheet'!G69</f>
        <v>209724.85</v>
      </c>
      <c r="D8" s="9">
        <v>0</v>
      </c>
      <c r="E8" s="10">
        <f>'Abstract Sheet'!I69</f>
        <v>170085.67</v>
      </c>
      <c r="F8" s="10">
        <f t="shared" ref="F8:F9" si="0">D8+E8</f>
        <v>170085.67</v>
      </c>
      <c r="G8" s="11">
        <f t="shared" ref="G8:G9" si="1">C8-F8</f>
        <v>39639.179999999993</v>
      </c>
    </row>
    <row r="9" spans="1:7" ht="15.75">
      <c r="A9" s="9">
        <v>3</v>
      </c>
      <c r="B9" s="1" t="s">
        <v>21</v>
      </c>
      <c r="C9" s="10">
        <f>'Abstract Sheet'!G111</f>
        <v>1985186.62</v>
      </c>
      <c r="D9" s="9">
        <v>0</v>
      </c>
      <c r="E9" s="10">
        <f>'Abstract Sheet'!I111</f>
        <v>1130605.939657945</v>
      </c>
      <c r="F9" s="10">
        <f t="shared" si="0"/>
        <v>1130605.939657945</v>
      </c>
      <c r="G9" s="11">
        <f t="shared" si="1"/>
        <v>854580.68034205516</v>
      </c>
    </row>
    <row r="10" spans="1:7" ht="15.75">
      <c r="A10" s="9"/>
      <c r="B10" s="1"/>
      <c r="C10" s="10"/>
      <c r="D10" s="9"/>
      <c r="E10" s="10"/>
      <c r="F10" s="10"/>
      <c r="G10" s="11"/>
    </row>
    <row r="11" spans="1:7">
      <c r="A11" s="69"/>
      <c r="B11" s="71" t="s">
        <v>182</v>
      </c>
      <c r="C11" s="70">
        <f>SUM(C7:C10)</f>
        <v>2350216.56</v>
      </c>
      <c r="D11" s="69"/>
      <c r="E11" s="70">
        <f>SUM(E7:E10)</f>
        <v>1356712.529657945</v>
      </c>
      <c r="F11" s="70">
        <f>SUM(F7:F10)</f>
        <v>1356712.529657945</v>
      </c>
      <c r="G11" s="70">
        <f>SUM(G7:G10)</f>
        <v>993504.03034205514</v>
      </c>
    </row>
    <row r="12" spans="1:7">
      <c r="A12" s="68"/>
      <c r="B12" s="76" t="s">
        <v>22</v>
      </c>
      <c r="C12" s="75">
        <f>C11*18%</f>
        <v>423038.98080000002</v>
      </c>
      <c r="D12" s="68"/>
      <c r="E12" s="75">
        <f>E11*18%</f>
        <v>244208.25533843008</v>
      </c>
      <c r="F12" s="75">
        <f>F11*18%</f>
        <v>244208.25533843008</v>
      </c>
      <c r="G12" s="75">
        <f>G11*18%</f>
        <v>178830.72546156991</v>
      </c>
    </row>
    <row r="13" spans="1:7">
      <c r="A13" s="122" t="s">
        <v>185</v>
      </c>
      <c r="B13" s="123"/>
      <c r="C13" s="70">
        <f>SUM(C11:C12)</f>
        <v>2773255.5408000001</v>
      </c>
      <c r="D13" s="69"/>
      <c r="E13" s="70">
        <f>SUM(E11:E12)</f>
        <v>1600920.7849963752</v>
      </c>
      <c r="F13" s="70">
        <f>SUM(F11:F12)</f>
        <v>1600920.7849963752</v>
      </c>
      <c r="G13" s="70">
        <f>SUM(G11:G12)</f>
        <v>1172334.7558036251</v>
      </c>
    </row>
    <row r="15" spans="1:7">
      <c r="F15" s="73"/>
    </row>
    <row r="16" spans="1:7">
      <c r="F16" s="59"/>
    </row>
    <row r="17" spans="5:6">
      <c r="E17" s="73"/>
    </row>
    <row r="18" spans="5:6">
      <c r="E18" s="73"/>
    </row>
    <row r="19" spans="5:6">
      <c r="E19" s="73"/>
      <c r="F19" s="73"/>
    </row>
    <row r="20" spans="5:6">
      <c r="F20" s="73"/>
    </row>
    <row r="21" spans="5:6">
      <c r="F21" s="73"/>
    </row>
    <row r="23" spans="5:6">
      <c r="F23" s="73"/>
    </row>
  </sheetData>
  <mergeCells count="5">
    <mergeCell ref="A1:B1"/>
    <mergeCell ref="A2:B2"/>
    <mergeCell ref="A3:C3"/>
    <mergeCell ref="A4:C4"/>
    <mergeCell ref="A13:B13"/>
  </mergeCells>
  <printOptions horizontalCentered="1"/>
  <pageMargins left="0.35433070866141736" right="0.35433070866141736" top="0.73"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9"/>
  <sheetViews>
    <sheetView zoomScale="70" zoomScaleNormal="70" zoomScaleSheetLayoutView="28" workbookViewId="0">
      <pane ySplit="8" topLeftCell="A9" activePane="bottomLeft" state="frozen"/>
      <selection pane="bottomLeft" activeCell="N9" sqref="N9"/>
    </sheetView>
  </sheetViews>
  <sheetFormatPr defaultRowHeight="15"/>
  <cols>
    <col min="1" max="1" width="9.28515625" bestFit="1" customWidth="1"/>
    <col min="2" max="2" width="20.5703125" customWidth="1"/>
    <col min="3" max="3" width="72.42578125" customWidth="1"/>
    <col min="5" max="5" width="10.28515625" customWidth="1"/>
    <col min="6" max="6" width="15.28515625" bestFit="1" customWidth="1"/>
    <col min="7" max="7" width="17" bestFit="1" customWidth="1"/>
    <col min="8" max="8" width="9.7109375" customWidth="1"/>
    <col min="9" max="9" width="18.140625" bestFit="1" customWidth="1"/>
    <col min="10" max="10" width="12" customWidth="1"/>
    <col min="11" max="11" width="18.140625" bestFit="1" customWidth="1"/>
    <col min="12" max="12" width="16" style="12" customWidth="1"/>
    <col min="14" max="14" width="18.5703125" customWidth="1"/>
  </cols>
  <sheetData>
    <row r="1" spans="1:12" ht="15.75">
      <c r="A1" s="145" t="s">
        <v>13</v>
      </c>
      <c r="B1" s="146"/>
      <c r="C1" s="146"/>
      <c r="D1" s="146"/>
      <c r="E1" s="146"/>
      <c r="F1" s="146"/>
      <c r="G1" s="146"/>
      <c r="H1" s="146"/>
      <c r="I1" s="146"/>
      <c r="J1" s="146"/>
    </row>
    <row r="2" spans="1:12" ht="15.75" customHeight="1">
      <c r="A2" s="150" t="s">
        <v>174</v>
      </c>
      <c r="B2" s="150"/>
      <c r="C2" s="150"/>
      <c r="D2" s="62"/>
      <c r="E2" s="62"/>
      <c r="F2" s="62"/>
      <c r="G2" s="63"/>
      <c r="H2" s="64" t="s">
        <v>215</v>
      </c>
      <c r="I2" s="65"/>
      <c r="J2" s="65"/>
    </row>
    <row r="3" spans="1:12" ht="15.75" customHeight="1">
      <c r="A3" s="60"/>
      <c r="B3" s="61"/>
      <c r="C3" s="66"/>
      <c r="D3" s="62"/>
      <c r="E3" s="62"/>
      <c r="F3" s="62"/>
      <c r="G3" s="63"/>
      <c r="H3" s="67"/>
      <c r="I3" s="65"/>
      <c r="J3" s="65"/>
    </row>
    <row r="4" spans="1:12" ht="15.75">
      <c r="A4" s="147" t="s">
        <v>175</v>
      </c>
      <c r="B4" s="148"/>
      <c r="C4" s="148"/>
      <c r="D4" s="148"/>
      <c r="E4" s="148"/>
      <c r="F4" s="148"/>
      <c r="G4" s="148"/>
      <c r="H4" s="148"/>
      <c r="I4" s="148"/>
      <c r="J4" s="148"/>
    </row>
    <row r="5" spans="1:12">
      <c r="A5" s="3"/>
      <c r="B5" s="4"/>
      <c r="C5" s="4"/>
      <c r="D5" s="5"/>
      <c r="E5" s="5"/>
      <c r="F5" s="5"/>
      <c r="G5" s="6"/>
      <c r="H5" s="7"/>
      <c r="I5" s="2"/>
      <c r="J5" s="2"/>
    </row>
    <row r="6" spans="1:12" ht="49.5" customHeight="1">
      <c r="A6" s="149" t="s">
        <v>162</v>
      </c>
      <c r="B6" s="149"/>
      <c r="C6" s="149"/>
      <c r="D6" s="149"/>
      <c r="E6" s="149"/>
      <c r="F6" s="149"/>
      <c r="G6" s="149"/>
      <c r="H6" s="144" t="s">
        <v>10</v>
      </c>
      <c r="I6" s="144"/>
      <c r="J6" s="144" t="s">
        <v>31</v>
      </c>
      <c r="K6" s="144"/>
      <c r="L6" s="161" t="s">
        <v>32</v>
      </c>
    </row>
    <row r="7" spans="1:12">
      <c r="A7" s="144" t="s">
        <v>0</v>
      </c>
      <c r="B7" s="144" t="s">
        <v>1</v>
      </c>
      <c r="C7" s="144" t="s">
        <v>2</v>
      </c>
      <c r="D7" s="144" t="s">
        <v>3</v>
      </c>
      <c r="E7" s="144" t="s">
        <v>186</v>
      </c>
      <c r="F7" s="144" t="s">
        <v>200</v>
      </c>
      <c r="G7" s="144" t="s">
        <v>201</v>
      </c>
      <c r="H7" s="144" t="s">
        <v>11</v>
      </c>
      <c r="I7" s="154" t="s">
        <v>12</v>
      </c>
      <c r="J7" s="144" t="s">
        <v>11</v>
      </c>
      <c r="K7" s="154" t="s">
        <v>12</v>
      </c>
      <c r="L7" s="161"/>
    </row>
    <row r="8" spans="1:12">
      <c r="A8" s="144"/>
      <c r="B8" s="144"/>
      <c r="C8" s="144"/>
      <c r="D8" s="144"/>
      <c r="E8" s="144"/>
      <c r="F8" s="144"/>
      <c r="G8" s="144"/>
      <c r="H8" s="144"/>
      <c r="I8" s="154"/>
      <c r="J8" s="144"/>
      <c r="K8" s="154"/>
      <c r="L8" s="161"/>
    </row>
    <row r="9" spans="1:12" ht="260.25" customHeight="1">
      <c r="A9" s="13">
        <v>1</v>
      </c>
      <c r="B9" s="17" t="s">
        <v>75</v>
      </c>
      <c r="C9" s="16" t="s">
        <v>161</v>
      </c>
      <c r="D9" s="13"/>
      <c r="E9" s="18"/>
      <c r="F9" s="28"/>
      <c r="G9" s="29"/>
      <c r="H9" s="52"/>
      <c r="I9" s="52"/>
      <c r="J9" s="52"/>
      <c r="K9" s="52"/>
      <c r="L9" s="114"/>
    </row>
    <row r="10" spans="1:12" ht="36.75" customHeight="1">
      <c r="A10" s="13">
        <v>2</v>
      </c>
      <c r="B10" s="28"/>
      <c r="C10" s="19" t="s">
        <v>66</v>
      </c>
      <c r="D10" s="13" t="s">
        <v>82</v>
      </c>
      <c r="E10" s="20">
        <v>35</v>
      </c>
      <c r="F10" s="30">
        <v>443.31</v>
      </c>
      <c r="G10" s="31">
        <f>E10*F10</f>
        <v>15515.85</v>
      </c>
      <c r="H10" s="52">
        <f>'Measurement Sheet'!L10</f>
        <v>35</v>
      </c>
      <c r="I10" s="52">
        <f>H10*F10</f>
        <v>15515.85</v>
      </c>
      <c r="J10" s="52">
        <f>H10-E10</f>
        <v>0</v>
      </c>
      <c r="K10" s="52">
        <f>J10*F10</f>
        <v>0</v>
      </c>
      <c r="L10" s="114" t="s">
        <v>33</v>
      </c>
    </row>
    <row r="11" spans="1:12" ht="30">
      <c r="A11" s="13">
        <v>3</v>
      </c>
      <c r="B11" s="32"/>
      <c r="C11" s="22" t="s">
        <v>67</v>
      </c>
      <c r="D11" s="13" t="s">
        <v>82</v>
      </c>
      <c r="E11" s="21">
        <v>5</v>
      </c>
      <c r="F11" s="39">
        <v>459.73</v>
      </c>
      <c r="G11" s="31">
        <f>E11*F11</f>
        <v>2298.65</v>
      </c>
      <c r="H11" s="52">
        <f>'Measurement Sheet'!L11</f>
        <v>5</v>
      </c>
      <c r="I11" s="52">
        <f>F11*H11</f>
        <v>2298.65</v>
      </c>
      <c r="J11" s="52">
        <f t="shared" ref="J11:J26" si="0">H11-E11</f>
        <v>0</v>
      </c>
      <c r="K11" s="52">
        <f t="shared" ref="K11:K26" si="1">J11*F11</f>
        <v>0</v>
      </c>
      <c r="L11" s="114" t="s">
        <v>33</v>
      </c>
    </row>
    <row r="12" spans="1:12" ht="67.5" customHeight="1">
      <c r="A12" s="13">
        <v>4</v>
      </c>
      <c r="B12" s="32" t="s">
        <v>76</v>
      </c>
      <c r="C12" s="22" t="s">
        <v>163</v>
      </c>
      <c r="D12" s="34"/>
      <c r="E12" s="21"/>
      <c r="F12" s="33"/>
      <c r="G12" s="31">
        <f t="shared" ref="G12:G26" si="2">E12*F12</f>
        <v>0</v>
      </c>
      <c r="H12" s="52"/>
      <c r="I12" s="52">
        <f t="shared" ref="I12:I26" si="3">F12*H12</f>
        <v>0</v>
      </c>
      <c r="J12" s="52">
        <f t="shared" si="0"/>
        <v>0</v>
      </c>
      <c r="K12" s="52">
        <f t="shared" si="1"/>
        <v>0</v>
      </c>
      <c r="L12" s="114"/>
    </row>
    <row r="13" spans="1:12" ht="33" customHeight="1">
      <c r="A13" s="13">
        <v>5</v>
      </c>
      <c r="B13" s="32"/>
      <c r="C13" s="22" t="s">
        <v>68</v>
      </c>
      <c r="D13" s="34" t="s">
        <v>4</v>
      </c>
      <c r="E13" s="21">
        <v>3</v>
      </c>
      <c r="F13" s="40">
        <v>1970.25</v>
      </c>
      <c r="G13" s="31">
        <f t="shared" si="2"/>
        <v>5910.75</v>
      </c>
      <c r="H13" s="52">
        <f>'Measurement Sheet'!L13</f>
        <v>2</v>
      </c>
      <c r="I13" s="52">
        <f t="shared" si="3"/>
        <v>3940.5</v>
      </c>
      <c r="J13" s="52">
        <f t="shared" si="0"/>
        <v>-1</v>
      </c>
      <c r="K13" s="52">
        <f t="shared" si="1"/>
        <v>-1970.25</v>
      </c>
      <c r="L13" s="114" t="s">
        <v>202</v>
      </c>
    </row>
    <row r="14" spans="1:12" ht="33" customHeight="1">
      <c r="A14" s="13">
        <v>6</v>
      </c>
      <c r="B14" s="32"/>
      <c r="C14" s="22" t="s">
        <v>69</v>
      </c>
      <c r="D14" s="34" t="s">
        <v>4</v>
      </c>
      <c r="E14" s="21">
        <v>1</v>
      </c>
      <c r="F14" s="39">
        <v>2134.44</v>
      </c>
      <c r="G14" s="31">
        <f t="shared" si="2"/>
        <v>2134.44</v>
      </c>
      <c r="H14" s="52">
        <f>'Measurement Sheet'!L14</f>
        <v>1</v>
      </c>
      <c r="I14" s="52">
        <f t="shared" si="3"/>
        <v>2134.44</v>
      </c>
      <c r="J14" s="52">
        <f t="shared" si="0"/>
        <v>0</v>
      </c>
      <c r="K14" s="52">
        <f t="shared" si="1"/>
        <v>0</v>
      </c>
      <c r="L14" s="114" t="s">
        <v>33</v>
      </c>
    </row>
    <row r="15" spans="1:12" ht="98.25" customHeight="1">
      <c r="A15" s="13">
        <v>7</v>
      </c>
      <c r="B15" s="35" t="s">
        <v>77</v>
      </c>
      <c r="C15" s="22" t="s">
        <v>164</v>
      </c>
      <c r="D15" s="34" t="s">
        <v>4</v>
      </c>
      <c r="E15" s="21">
        <v>1</v>
      </c>
      <c r="F15" s="40">
        <v>8209.3799999999992</v>
      </c>
      <c r="G15" s="31">
        <f t="shared" si="2"/>
        <v>8209.3799999999992</v>
      </c>
      <c r="H15" s="52">
        <f>'Measurement Sheet'!L15</f>
        <v>1</v>
      </c>
      <c r="I15" s="52">
        <f t="shared" si="3"/>
        <v>8209.3799999999992</v>
      </c>
      <c r="J15" s="52">
        <f t="shared" si="0"/>
        <v>0</v>
      </c>
      <c r="K15" s="52">
        <f t="shared" si="1"/>
        <v>0</v>
      </c>
      <c r="L15" s="114" t="s">
        <v>33</v>
      </c>
    </row>
    <row r="16" spans="1:12" ht="150" customHeight="1">
      <c r="A16" s="13">
        <v>8</v>
      </c>
      <c r="B16" s="35" t="s">
        <v>78</v>
      </c>
      <c r="C16" s="22" t="s">
        <v>165</v>
      </c>
      <c r="D16" s="34" t="s">
        <v>4</v>
      </c>
      <c r="E16" s="21">
        <v>1</v>
      </c>
      <c r="F16" s="39">
        <v>12970.81</v>
      </c>
      <c r="G16" s="31">
        <f t="shared" si="2"/>
        <v>12970.81</v>
      </c>
      <c r="H16" s="52">
        <f>'Measurement Sheet'!L16</f>
        <v>0</v>
      </c>
      <c r="I16" s="52">
        <f t="shared" si="3"/>
        <v>0</v>
      </c>
      <c r="J16" s="52">
        <f t="shared" si="0"/>
        <v>-1</v>
      </c>
      <c r="K16" s="52">
        <f t="shared" si="1"/>
        <v>-12970.81</v>
      </c>
      <c r="L16" s="114" t="s">
        <v>35</v>
      </c>
    </row>
    <row r="17" spans="1:14" ht="47.25">
      <c r="A17" s="13">
        <v>9</v>
      </c>
      <c r="B17" s="35" t="s">
        <v>79</v>
      </c>
      <c r="C17" s="22" t="s">
        <v>166</v>
      </c>
      <c r="D17" s="34" t="s">
        <v>4</v>
      </c>
      <c r="E17" s="21">
        <v>1</v>
      </c>
      <c r="F17" s="40">
        <v>15597.81</v>
      </c>
      <c r="G17" s="31">
        <f t="shared" si="2"/>
        <v>15597.81</v>
      </c>
      <c r="H17" s="52">
        <f>'Measurement Sheet'!L17</f>
        <v>0</v>
      </c>
      <c r="I17" s="52">
        <f t="shared" si="3"/>
        <v>0</v>
      </c>
      <c r="J17" s="52">
        <f t="shared" si="0"/>
        <v>-1</v>
      </c>
      <c r="K17" s="52">
        <f t="shared" si="1"/>
        <v>-15597.81</v>
      </c>
      <c r="L17" s="114" t="s">
        <v>35</v>
      </c>
    </row>
    <row r="18" spans="1:14" ht="15.75">
      <c r="A18" s="13">
        <v>10</v>
      </c>
      <c r="B18" s="35"/>
      <c r="C18" s="22" t="s">
        <v>70</v>
      </c>
      <c r="D18" s="34"/>
      <c r="E18" s="21">
        <v>0</v>
      </c>
      <c r="F18" s="33">
        <v>0</v>
      </c>
      <c r="G18" s="31">
        <f t="shared" si="2"/>
        <v>0</v>
      </c>
      <c r="H18" s="52"/>
      <c r="I18" s="52">
        <f t="shared" si="3"/>
        <v>0</v>
      </c>
      <c r="J18" s="52">
        <f t="shared" si="0"/>
        <v>0</v>
      </c>
      <c r="K18" s="52">
        <f t="shared" si="1"/>
        <v>0</v>
      </c>
      <c r="L18" s="114"/>
    </row>
    <row r="19" spans="1:14" ht="102.75" customHeight="1">
      <c r="A19" s="13">
        <v>11</v>
      </c>
      <c r="B19" s="35" t="s">
        <v>80</v>
      </c>
      <c r="C19" s="22" t="s">
        <v>167</v>
      </c>
      <c r="D19" s="34"/>
      <c r="E19" s="21">
        <v>0</v>
      </c>
      <c r="F19" s="39">
        <v>0</v>
      </c>
      <c r="G19" s="31">
        <f t="shared" si="2"/>
        <v>0</v>
      </c>
      <c r="H19" s="52"/>
      <c r="I19" s="52">
        <f t="shared" si="3"/>
        <v>0</v>
      </c>
      <c r="J19" s="52">
        <f t="shared" si="0"/>
        <v>0</v>
      </c>
      <c r="K19" s="52">
        <f t="shared" si="1"/>
        <v>0</v>
      </c>
      <c r="L19" s="114"/>
    </row>
    <row r="20" spans="1:14" ht="30">
      <c r="A20" s="13">
        <v>12</v>
      </c>
      <c r="B20" s="32"/>
      <c r="C20" s="22" t="s">
        <v>71</v>
      </c>
      <c r="D20" s="13" t="s">
        <v>82</v>
      </c>
      <c r="E20" s="21">
        <v>5</v>
      </c>
      <c r="F20" s="39">
        <v>1083.6400000000001</v>
      </c>
      <c r="G20" s="31">
        <f t="shared" si="2"/>
        <v>5418.2000000000007</v>
      </c>
      <c r="H20" s="52">
        <f>'Measurement Sheet'!L20</f>
        <v>5</v>
      </c>
      <c r="I20" s="52">
        <f t="shared" si="3"/>
        <v>5418.2000000000007</v>
      </c>
      <c r="J20" s="52">
        <f t="shared" si="0"/>
        <v>0</v>
      </c>
      <c r="K20" s="52">
        <f t="shared" si="1"/>
        <v>0</v>
      </c>
      <c r="L20" s="114" t="s">
        <v>33</v>
      </c>
    </row>
    <row r="21" spans="1:14" ht="36.75" customHeight="1">
      <c r="A21" s="13">
        <v>13</v>
      </c>
      <c r="B21" s="32"/>
      <c r="C21" s="22" t="s">
        <v>72</v>
      </c>
      <c r="D21" s="13" t="s">
        <v>82</v>
      </c>
      <c r="E21" s="21">
        <v>12</v>
      </c>
      <c r="F21" s="39">
        <v>1280.6600000000001</v>
      </c>
      <c r="G21" s="31">
        <f t="shared" si="2"/>
        <v>15367.920000000002</v>
      </c>
      <c r="H21" s="52">
        <f>'Measurement Sheet'!L21</f>
        <v>11.5</v>
      </c>
      <c r="I21" s="52">
        <f t="shared" si="3"/>
        <v>14727.59</v>
      </c>
      <c r="J21" s="52">
        <f t="shared" si="0"/>
        <v>-0.5</v>
      </c>
      <c r="K21" s="52">
        <f t="shared" si="1"/>
        <v>-640.33000000000004</v>
      </c>
      <c r="L21" s="114" t="s">
        <v>209</v>
      </c>
    </row>
    <row r="22" spans="1:14" ht="30">
      <c r="A22" s="13">
        <v>14</v>
      </c>
      <c r="B22" s="32"/>
      <c r="C22" s="22" t="s">
        <v>73</v>
      </c>
      <c r="D22" s="13" t="s">
        <v>82</v>
      </c>
      <c r="E22" s="21">
        <v>12</v>
      </c>
      <c r="F22" s="39">
        <v>1444.85</v>
      </c>
      <c r="G22" s="31">
        <f t="shared" si="2"/>
        <v>17338.199999999997</v>
      </c>
      <c r="H22" s="52">
        <f>'Measurement Sheet'!L22</f>
        <v>1</v>
      </c>
      <c r="I22" s="52">
        <f t="shared" si="3"/>
        <v>1444.85</v>
      </c>
      <c r="J22" s="52">
        <f t="shared" si="0"/>
        <v>-11</v>
      </c>
      <c r="K22" s="52">
        <f t="shared" si="1"/>
        <v>-15893.349999999999</v>
      </c>
      <c r="L22" s="114" t="s">
        <v>203</v>
      </c>
    </row>
    <row r="23" spans="1:14" ht="84.75" customHeight="1">
      <c r="A23" s="13">
        <v>15</v>
      </c>
      <c r="B23" s="32" t="s">
        <v>81</v>
      </c>
      <c r="C23" s="22" t="s">
        <v>168</v>
      </c>
      <c r="D23" s="34" t="s">
        <v>4</v>
      </c>
      <c r="E23" s="21">
        <v>2</v>
      </c>
      <c r="F23" s="40">
        <v>886.61</v>
      </c>
      <c r="G23" s="31">
        <f t="shared" si="2"/>
        <v>1773.22</v>
      </c>
      <c r="H23" s="52">
        <f>'Measurement Sheet'!L23</f>
        <v>2</v>
      </c>
      <c r="I23" s="52">
        <f t="shared" si="3"/>
        <v>1773.22</v>
      </c>
      <c r="J23" s="52">
        <f t="shared" si="0"/>
        <v>0</v>
      </c>
      <c r="K23" s="52">
        <f t="shared" si="1"/>
        <v>0</v>
      </c>
      <c r="L23" s="114" t="s">
        <v>33</v>
      </c>
      <c r="N23" s="59"/>
    </row>
    <row r="24" spans="1:14" ht="30">
      <c r="A24" s="13">
        <v>16</v>
      </c>
      <c r="B24" s="32"/>
      <c r="C24" s="22" t="s">
        <v>169</v>
      </c>
      <c r="D24" s="34" t="s">
        <v>4</v>
      </c>
      <c r="E24" s="21">
        <v>1</v>
      </c>
      <c r="F24" s="39">
        <v>558.24</v>
      </c>
      <c r="G24" s="31">
        <f t="shared" si="2"/>
        <v>558.24</v>
      </c>
      <c r="H24" s="52">
        <f>'Measurement Sheet'!L24</f>
        <v>1</v>
      </c>
      <c r="I24" s="52">
        <f t="shared" si="3"/>
        <v>558.24</v>
      </c>
      <c r="J24" s="52">
        <f t="shared" si="0"/>
        <v>0</v>
      </c>
      <c r="K24" s="52">
        <f t="shared" si="1"/>
        <v>0</v>
      </c>
      <c r="L24" s="114" t="s">
        <v>33</v>
      </c>
    </row>
    <row r="25" spans="1:14" ht="36" customHeight="1">
      <c r="A25" s="13">
        <v>17</v>
      </c>
      <c r="B25" s="32"/>
      <c r="C25" s="22" t="s">
        <v>170</v>
      </c>
      <c r="D25" s="34" t="s">
        <v>4</v>
      </c>
      <c r="E25" s="21">
        <v>2</v>
      </c>
      <c r="F25" s="39">
        <v>26105.81</v>
      </c>
      <c r="G25" s="31">
        <f t="shared" si="2"/>
        <v>52211.62</v>
      </c>
      <c r="H25" s="52">
        <f>'Measurement Sheet'!L25</f>
        <v>0</v>
      </c>
      <c r="I25" s="52">
        <f t="shared" si="3"/>
        <v>0</v>
      </c>
      <c r="J25" s="52">
        <f t="shared" si="0"/>
        <v>-2</v>
      </c>
      <c r="K25" s="52">
        <f t="shared" si="1"/>
        <v>-52211.62</v>
      </c>
      <c r="L25" s="114" t="s">
        <v>35</v>
      </c>
    </row>
    <row r="26" spans="1:14" ht="57" customHeight="1">
      <c r="A26" s="13">
        <v>18</v>
      </c>
      <c r="B26" s="32"/>
      <c r="C26" s="22" t="s">
        <v>74</v>
      </c>
      <c r="D26" s="34"/>
      <c r="E26" s="21">
        <v>0</v>
      </c>
      <c r="F26" s="36">
        <v>0</v>
      </c>
      <c r="G26" s="31">
        <f t="shared" si="2"/>
        <v>0</v>
      </c>
      <c r="H26" s="52">
        <f>'Measurement Sheet'!L26</f>
        <v>0</v>
      </c>
      <c r="I26" s="52">
        <f t="shared" si="3"/>
        <v>0</v>
      </c>
      <c r="J26" s="52">
        <f t="shared" si="0"/>
        <v>0</v>
      </c>
      <c r="K26" s="52">
        <f t="shared" si="1"/>
        <v>0</v>
      </c>
      <c r="L26" s="114"/>
      <c r="N26" s="59"/>
    </row>
    <row r="27" spans="1:14" ht="15.75">
      <c r="A27" s="42"/>
      <c r="B27" s="43"/>
      <c r="C27" s="44"/>
      <c r="D27" s="151" t="s">
        <v>171</v>
      </c>
      <c r="E27" s="152"/>
      <c r="F27" s="153"/>
      <c r="G27" s="45">
        <f>SUM(G9:G26)</f>
        <v>155305.09</v>
      </c>
      <c r="H27" s="46"/>
      <c r="I27" s="45">
        <f>SUM(I9:I26)</f>
        <v>56020.92</v>
      </c>
      <c r="J27" s="46"/>
      <c r="K27" s="53">
        <f>SUM(K9:K26)</f>
        <v>-99284.170000000013</v>
      </c>
      <c r="L27" s="46"/>
    </row>
    <row r="28" spans="1:14" ht="15.75">
      <c r="A28" s="155" t="s">
        <v>83</v>
      </c>
      <c r="B28" s="156"/>
      <c r="C28" s="156"/>
      <c r="D28" s="156"/>
      <c r="E28" s="156"/>
      <c r="F28" s="156"/>
      <c r="G28" s="156"/>
      <c r="H28" s="156"/>
      <c r="I28" s="156"/>
      <c r="J28" s="156"/>
      <c r="K28" s="156"/>
      <c r="L28" s="157"/>
    </row>
    <row r="29" spans="1:14" ht="15.75">
      <c r="A29" s="13">
        <v>19</v>
      </c>
      <c r="B29" s="32"/>
      <c r="C29" s="22" t="s">
        <v>84</v>
      </c>
      <c r="D29" s="34"/>
      <c r="E29" s="37"/>
      <c r="F29" s="37"/>
      <c r="G29" s="37"/>
      <c r="H29" s="37"/>
      <c r="I29" s="37"/>
      <c r="J29" s="37"/>
      <c r="K29" s="37"/>
      <c r="L29" s="37"/>
    </row>
    <row r="30" spans="1:14" ht="279.75" customHeight="1">
      <c r="A30" s="13">
        <v>20</v>
      </c>
      <c r="B30" s="32"/>
      <c r="C30" s="22" t="s">
        <v>85</v>
      </c>
      <c r="D30" s="34" t="s">
        <v>4</v>
      </c>
      <c r="E30" s="21">
        <v>1</v>
      </c>
      <c r="F30" s="41">
        <v>34706.93</v>
      </c>
      <c r="G30" s="41">
        <f>E30*F30</f>
        <v>34706.93</v>
      </c>
      <c r="H30" s="41">
        <f>'Measurement Sheet'!L30</f>
        <v>1</v>
      </c>
      <c r="I30" s="41">
        <f>H30*F30</f>
        <v>34706.93</v>
      </c>
      <c r="J30" s="41">
        <f>H30-E30</f>
        <v>0</v>
      </c>
      <c r="K30" s="41">
        <f>J30*F30</f>
        <v>0</v>
      </c>
      <c r="L30" s="114" t="s">
        <v>33</v>
      </c>
    </row>
    <row r="31" spans="1:14" ht="38.25" customHeight="1">
      <c r="A31" s="13">
        <v>21</v>
      </c>
      <c r="B31" s="32"/>
      <c r="C31" s="22" t="s">
        <v>86</v>
      </c>
      <c r="D31" s="34"/>
      <c r="E31" s="21"/>
      <c r="F31" s="41">
        <v>0</v>
      </c>
      <c r="G31" s="41">
        <f t="shared" ref="G31:G67" si="4">E31*F31</f>
        <v>0</v>
      </c>
      <c r="H31" s="41"/>
      <c r="I31" s="41">
        <f t="shared" ref="I31:I67" si="5">F31*H31</f>
        <v>0</v>
      </c>
      <c r="J31" s="41">
        <f t="shared" ref="J31:J67" si="6">H31-E31</f>
        <v>0</v>
      </c>
      <c r="K31" s="41">
        <f t="shared" ref="K31:K67" si="7">J31*F31</f>
        <v>0</v>
      </c>
      <c r="L31" s="114"/>
    </row>
    <row r="32" spans="1:14" ht="36" customHeight="1">
      <c r="A32" s="13">
        <v>22</v>
      </c>
      <c r="B32" s="32"/>
      <c r="C32" s="22" t="s">
        <v>87</v>
      </c>
      <c r="D32" s="34" t="s">
        <v>4</v>
      </c>
      <c r="E32" s="21">
        <v>1</v>
      </c>
      <c r="F32" s="41">
        <v>3330.46</v>
      </c>
      <c r="G32" s="41">
        <f t="shared" si="4"/>
        <v>3330.46</v>
      </c>
      <c r="H32" s="41">
        <f>'Measurement Sheet'!L32</f>
        <v>0.5</v>
      </c>
      <c r="I32" s="41">
        <f t="shared" si="5"/>
        <v>1665.23</v>
      </c>
      <c r="J32" s="41">
        <f t="shared" si="6"/>
        <v>-0.5</v>
      </c>
      <c r="K32" s="41">
        <f t="shared" si="7"/>
        <v>-1665.23</v>
      </c>
      <c r="L32" s="114" t="s">
        <v>34</v>
      </c>
    </row>
    <row r="33" spans="1:12" ht="53.25" customHeight="1">
      <c r="A33" s="13">
        <v>23</v>
      </c>
      <c r="B33" s="32"/>
      <c r="C33" s="22" t="s">
        <v>88</v>
      </c>
      <c r="D33" s="34" t="s">
        <v>4</v>
      </c>
      <c r="E33" s="21">
        <v>4</v>
      </c>
      <c r="F33" s="41">
        <v>2278.73</v>
      </c>
      <c r="G33" s="41">
        <f t="shared" si="4"/>
        <v>9114.92</v>
      </c>
      <c r="H33" s="41">
        <f>'Measurement Sheet'!L33</f>
        <v>2</v>
      </c>
      <c r="I33" s="41">
        <f t="shared" si="5"/>
        <v>4557.46</v>
      </c>
      <c r="J33" s="41">
        <f t="shared" si="6"/>
        <v>-2</v>
      </c>
      <c r="K33" s="41">
        <f t="shared" si="7"/>
        <v>-4557.46</v>
      </c>
      <c r="L33" s="114" t="s">
        <v>34</v>
      </c>
    </row>
    <row r="34" spans="1:12" ht="40.5" customHeight="1">
      <c r="A34" s="13">
        <v>24</v>
      </c>
      <c r="B34" s="32"/>
      <c r="C34" s="22" t="s">
        <v>89</v>
      </c>
      <c r="D34" s="34" t="s">
        <v>4</v>
      </c>
      <c r="E34" s="21">
        <v>15</v>
      </c>
      <c r="F34" s="41">
        <v>2138.5</v>
      </c>
      <c r="G34" s="41">
        <f t="shared" si="4"/>
        <v>32077.5</v>
      </c>
      <c r="H34" s="41">
        <f>'Measurement Sheet'!L34</f>
        <v>10</v>
      </c>
      <c r="I34" s="41">
        <f t="shared" si="5"/>
        <v>21385</v>
      </c>
      <c r="J34" s="41">
        <f t="shared" si="6"/>
        <v>-5</v>
      </c>
      <c r="K34" s="41">
        <f t="shared" si="7"/>
        <v>-10692.5</v>
      </c>
      <c r="L34" s="114" t="s">
        <v>202</v>
      </c>
    </row>
    <row r="35" spans="1:12" ht="15.75">
      <c r="A35" s="13">
        <v>25</v>
      </c>
      <c r="B35" s="32"/>
      <c r="C35" s="22" t="s">
        <v>90</v>
      </c>
      <c r="D35" s="34"/>
      <c r="E35" s="21"/>
      <c r="F35" s="41">
        <v>0</v>
      </c>
      <c r="G35" s="41">
        <f t="shared" si="4"/>
        <v>0</v>
      </c>
      <c r="H35" s="41"/>
      <c r="I35" s="41">
        <f t="shared" si="5"/>
        <v>0</v>
      </c>
      <c r="J35" s="41">
        <f t="shared" si="6"/>
        <v>0</v>
      </c>
      <c r="K35" s="41">
        <f t="shared" si="7"/>
        <v>0</v>
      </c>
      <c r="L35" s="114"/>
    </row>
    <row r="36" spans="1:12" ht="121.5" customHeight="1">
      <c r="A36" s="13">
        <v>26</v>
      </c>
      <c r="B36" s="32"/>
      <c r="C36" s="22" t="s">
        <v>91</v>
      </c>
      <c r="D36" s="34"/>
      <c r="E36" s="21"/>
      <c r="F36" s="41"/>
      <c r="G36" s="41">
        <f t="shared" si="4"/>
        <v>0</v>
      </c>
      <c r="H36" s="41"/>
      <c r="I36" s="41">
        <f t="shared" si="5"/>
        <v>0</v>
      </c>
      <c r="J36" s="41">
        <f t="shared" si="6"/>
        <v>0</v>
      </c>
      <c r="K36" s="41">
        <f t="shared" si="7"/>
        <v>0</v>
      </c>
      <c r="L36" s="114"/>
    </row>
    <row r="37" spans="1:12" ht="30">
      <c r="A37" s="13">
        <v>27</v>
      </c>
      <c r="B37" s="32"/>
      <c r="C37" s="22" t="s">
        <v>92</v>
      </c>
      <c r="D37" s="34" t="s">
        <v>119</v>
      </c>
      <c r="E37" s="21">
        <v>15</v>
      </c>
      <c r="F37" s="41">
        <v>358.98</v>
      </c>
      <c r="G37" s="41">
        <f t="shared" si="4"/>
        <v>5384.7000000000007</v>
      </c>
      <c r="H37" s="41">
        <f>'Measurement Sheet'!L37</f>
        <v>14.5</v>
      </c>
      <c r="I37" s="41">
        <f t="shared" si="5"/>
        <v>5205.21</v>
      </c>
      <c r="J37" s="41">
        <f t="shared" si="6"/>
        <v>-0.5</v>
      </c>
      <c r="K37" s="41">
        <f t="shared" si="7"/>
        <v>-179.49</v>
      </c>
      <c r="L37" s="114" t="s">
        <v>205</v>
      </c>
    </row>
    <row r="38" spans="1:12" ht="30">
      <c r="A38" s="13">
        <v>28</v>
      </c>
      <c r="B38" s="32"/>
      <c r="C38" s="22" t="s">
        <v>93</v>
      </c>
      <c r="D38" s="34" t="s">
        <v>119</v>
      </c>
      <c r="E38" s="21">
        <v>25</v>
      </c>
      <c r="F38" s="41">
        <v>312.01</v>
      </c>
      <c r="G38" s="41">
        <f t="shared" si="4"/>
        <v>7800.25</v>
      </c>
      <c r="H38" s="41">
        <f>'Measurement Sheet'!L38</f>
        <v>24</v>
      </c>
      <c r="I38" s="41">
        <f t="shared" si="5"/>
        <v>7488.24</v>
      </c>
      <c r="J38" s="41">
        <f t="shared" si="6"/>
        <v>-1</v>
      </c>
      <c r="K38" s="41">
        <f t="shared" si="7"/>
        <v>-312.01</v>
      </c>
      <c r="L38" s="114" t="s">
        <v>209</v>
      </c>
    </row>
    <row r="39" spans="1:12" ht="36.75" customHeight="1">
      <c r="A39" s="13">
        <v>29</v>
      </c>
      <c r="B39" s="32"/>
      <c r="C39" s="22" t="s">
        <v>94</v>
      </c>
      <c r="D39" s="34"/>
      <c r="E39" s="21">
        <v>0</v>
      </c>
      <c r="F39" s="41">
        <v>0</v>
      </c>
      <c r="G39" s="41">
        <f t="shared" si="4"/>
        <v>0</v>
      </c>
      <c r="H39" s="41"/>
      <c r="I39" s="41">
        <f t="shared" si="5"/>
        <v>0</v>
      </c>
      <c r="J39" s="41">
        <f t="shared" si="6"/>
        <v>0</v>
      </c>
      <c r="K39" s="41">
        <f t="shared" si="7"/>
        <v>0</v>
      </c>
      <c r="L39" s="114"/>
    </row>
    <row r="40" spans="1:12" ht="30">
      <c r="A40" s="13">
        <v>30</v>
      </c>
      <c r="B40" s="32"/>
      <c r="C40" s="22" t="s">
        <v>92</v>
      </c>
      <c r="D40" s="34" t="s">
        <v>4</v>
      </c>
      <c r="E40" s="21">
        <v>2</v>
      </c>
      <c r="F40" s="41">
        <v>287.47000000000003</v>
      </c>
      <c r="G40" s="41">
        <f t="shared" si="4"/>
        <v>574.94000000000005</v>
      </c>
      <c r="H40" s="41">
        <f>'Measurement Sheet'!L40</f>
        <v>2</v>
      </c>
      <c r="I40" s="41">
        <f t="shared" si="5"/>
        <v>574.94000000000005</v>
      </c>
      <c r="J40" s="41">
        <f t="shared" si="6"/>
        <v>0</v>
      </c>
      <c r="K40" s="41">
        <f t="shared" si="7"/>
        <v>0</v>
      </c>
      <c r="L40" s="114" t="s">
        <v>33</v>
      </c>
    </row>
    <row r="41" spans="1:12" ht="30">
      <c r="A41" s="13">
        <v>31</v>
      </c>
      <c r="B41" s="32"/>
      <c r="C41" s="22" t="s">
        <v>93</v>
      </c>
      <c r="D41" s="34" t="s">
        <v>4</v>
      </c>
      <c r="E41" s="21">
        <v>4</v>
      </c>
      <c r="F41" s="41">
        <v>283.95999999999998</v>
      </c>
      <c r="G41" s="41">
        <f t="shared" si="4"/>
        <v>1135.8399999999999</v>
      </c>
      <c r="H41" s="41">
        <f>'Measurement Sheet'!L41</f>
        <v>4</v>
      </c>
      <c r="I41" s="41">
        <f t="shared" si="5"/>
        <v>1135.8399999999999</v>
      </c>
      <c r="J41" s="41">
        <f t="shared" si="6"/>
        <v>0</v>
      </c>
      <c r="K41" s="41">
        <f t="shared" si="7"/>
        <v>0</v>
      </c>
      <c r="L41" s="114" t="s">
        <v>33</v>
      </c>
    </row>
    <row r="42" spans="1:12" ht="15.75">
      <c r="A42" s="13">
        <v>32</v>
      </c>
      <c r="B42" s="32"/>
      <c r="C42" s="22" t="s">
        <v>95</v>
      </c>
      <c r="D42" s="34"/>
      <c r="E42" s="21"/>
      <c r="F42" s="41">
        <v>0</v>
      </c>
      <c r="G42" s="41">
        <f t="shared" si="4"/>
        <v>0</v>
      </c>
      <c r="H42" s="41"/>
      <c r="I42" s="41">
        <f t="shared" si="5"/>
        <v>0</v>
      </c>
      <c r="J42" s="41">
        <f t="shared" si="6"/>
        <v>0</v>
      </c>
      <c r="K42" s="41">
        <f t="shared" si="7"/>
        <v>0</v>
      </c>
      <c r="L42" s="114"/>
    </row>
    <row r="43" spans="1:12" ht="409.5">
      <c r="A43" s="13">
        <v>33</v>
      </c>
      <c r="B43" s="32"/>
      <c r="C43" s="22" t="s">
        <v>96</v>
      </c>
      <c r="D43" s="34"/>
      <c r="E43" s="21">
        <v>0</v>
      </c>
      <c r="F43" s="41">
        <v>0</v>
      </c>
      <c r="G43" s="41">
        <f t="shared" si="4"/>
        <v>0</v>
      </c>
      <c r="H43" s="41"/>
      <c r="I43" s="41">
        <f t="shared" si="5"/>
        <v>0</v>
      </c>
      <c r="J43" s="41">
        <f t="shared" si="6"/>
        <v>0</v>
      </c>
      <c r="K43" s="41">
        <f t="shared" si="7"/>
        <v>0</v>
      </c>
      <c r="L43" s="114"/>
    </row>
    <row r="44" spans="1:12" ht="192" customHeight="1">
      <c r="A44" s="13">
        <v>34</v>
      </c>
      <c r="B44" s="32"/>
      <c r="C44" s="22" t="s">
        <v>97</v>
      </c>
      <c r="D44" s="34"/>
      <c r="E44" s="21"/>
      <c r="F44" s="41"/>
      <c r="G44" s="41">
        <f t="shared" si="4"/>
        <v>0</v>
      </c>
      <c r="H44" s="41"/>
      <c r="I44" s="41">
        <f t="shared" si="5"/>
        <v>0</v>
      </c>
      <c r="J44" s="41">
        <f t="shared" si="6"/>
        <v>0</v>
      </c>
      <c r="K44" s="41">
        <f t="shared" si="7"/>
        <v>0</v>
      </c>
      <c r="L44" s="114"/>
    </row>
    <row r="45" spans="1:12" ht="30">
      <c r="A45" s="13">
        <v>35</v>
      </c>
      <c r="B45" s="32"/>
      <c r="C45" s="22" t="s">
        <v>98</v>
      </c>
      <c r="D45" s="34" t="s">
        <v>4</v>
      </c>
      <c r="E45" s="21">
        <v>3</v>
      </c>
      <c r="F45" s="41">
        <v>1384.77</v>
      </c>
      <c r="G45" s="41">
        <f t="shared" si="4"/>
        <v>4154.3099999999995</v>
      </c>
      <c r="H45" s="41">
        <f>'Measurement Sheet'!L45</f>
        <v>3</v>
      </c>
      <c r="I45" s="41">
        <f t="shared" si="5"/>
        <v>4154.3099999999995</v>
      </c>
      <c r="J45" s="41">
        <f t="shared" si="6"/>
        <v>0</v>
      </c>
      <c r="K45" s="41">
        <f t="shared" si="7"/>
        <v>0</v>
      </c>
      <c r="L45" s="114" t="s">
        <v>33</v>
      </c>
    </row>
    <row r="46" spans="1:12" ht="30">
      <c r="A46" s="13">
        <v>36</v>
      </c>
      <c r="B46" s="32"/>
      <c r="C46" s="38" t="s">
        <v>99</v>
      </c>
      <c r="D46" s="34" t="s">
        <v>4</v>
      </c>
      <c r="E46" s="21">
        <v>9</v>
      </c>
      <c r="F46" s="41">
        <v>946.55</v>
      </c>
      <c r="G46" s="41">
        <f t="shared" si="4"/>
        <v>8518.9499999999989</v>
      </c>
      <c r="H46" s="41">
        <f>'Measurement Sheet'!L46</f>
        <v>9</v>
      </c>
      <c r="I46" s="41">
        <f t="shared" si="5"/>
        <v>8518.9499999999989</v>
      </c>
      <c r="J46" s="41">
        <f t="shared" si="6"/>
        <v>0</v>
      </c>
      <c r="K46" s="41">
        <f t="shared" si="7"/>
        <v>0</v>
      </c>
      <c r="L46" s="114" t="s">
        <v>33</v>
      </c>
    </row>
    <row r="47" spans="1:12" ht="225.75" customHeight="1">
      <c r="A47" s="13">
        <v>37</v>
      </c>
      <c r="B47" s="32"/>
      <c r="C47" s="22" t="s">
        <v>100</v>
      </c>
      <c r="D47" s="34"/>
      <c r="E47" s="23"/>
      <c r="F47" s="41"/>
      <c r="G47" s="41">
        <f t="shared" si="4"/>
        <v>0</v>
      </c>
      <c r="H47" s="41"/>
      <c r="I47" s="41">
        <f t="shared" si="5"/>
        <v>0</v>
      </c>
      <c r="J47" s="41">
        <f t="shared" si="6"/>
        <v>0</v>
      </c>
      <c r="K47" s="41">
        <f t="shared" si="7"/>
        <v>0</v>
      </c>
      <c r="L47" s="114"/>
    </row>
    <row r="48" spans="1:12" ht="30">
      <c r="A48" s="13">
        <v>38</v>
      </c>
      <c r="B48" s="32"/>
      <c r="C48" s="22" t="s">
        <v>101</v>
      </c>
      <c r="D48" s="34" t="s">
        <v>4</v>
      </c>
      <c r="E48" s="21">
        <v>1</v>
      </c>
      <c r="F48" s="41">
        <v>2243.6799999999998</v>
      </c>
      <c r="G48" s="41">
        <f t="shared" si="4"/>
        <v>2243.6799999999998</v>
      </c>
      <c r="H48" s="41">
        <f>'Measurement Sheet'!L48</f>
        <v>1</v>
      </c>
      <c r="I48" s="41">
        <f t="shared" si="5"/>
        <v>2243.6799999999998</v>
      </c>
      <c r="J48" s="41">
        <f t="shared" si="6"/>
        <v>0</v>
      </c>
      <c r="K48" s="41">
        <f t="shared" si="7"/>
        <v>0</v>
      </c>
      <c r="L48" s="114" t="s">
        <v>33</v>
      </c>
    </row>
    <row r="49" spans="1:12" ht="30">
      <c r="A49" s="13">
        <v>39</v>
      </c>
      <c r="B49" s="32"/>
      <c r="C49" s="22" t="s">
        <v>102</v>
      </c>
      <c r="D49" s="34" t="s">
        <v>4</v>
      </c>
      <c r="E49" s="21">
        <v>1</v>
      </c>
      <c r="F49" s="41">
        <v>1893.1</v>
      </c>
      <c r="G49" s="41">
        <f t="shared" si="4"/>
        <v>1893.1</v>
      </c>
      <c r="H49" s="41">
        <f>'Measurement Sheet'!L49</f>
        <v>1</v>
      </c>
      <c r="I49" s="41">
        <f t="shared" si="5"/>
        <v>1893.1</v>
      </c>
      <c r="J49" s="41">
        <f t="shared" si="6"/>
        <v>0</v>
      </c>
      <c r="K49" s="41">
        <f t="shared" si="7"/>
        <v>0</v>
      </c>
      <c r="L49" s="114" t="s">
        <v>33</v>
      </c>
    </row>
    <row r="50" spans="1:12" ht="172.5" customHeight="1">
      <c r="A50" s="13">
        <v>40</v>
      </c>
      <c r="B50" s="32"/>
      <c r="C50" s="22" t="s">
        <v>103</v>
      </c>
      <c r="D50" s="34"/>
      <c r="E50" s="23"/>
      <c r="F50" s="41"/>
      <c r="G50" s="41">
        <f t="shared" si="4"/>
        <v>0</v>
      </c>
      <c r="H50" s="41"/>
      <c r="I50" s="41">
        <f t="shared" si="5"/>
        <v>0</v>
      </c>
      <c r="J50" s="41">
        <f t="shared" si="6"/>
        <v>0</v>
      </c>
      <c r="K50" s="41">
        <f t="shared" si="7"/>
        <v>0</v>
      </c>
      <c r="L50" s="114"/>
    </row>
    <row r="51" spans="1:12" ht="30">
      <c r="A51" s="13">
        <v>41</v>
      </c>
      <c r="B51" s="32"/>
      <c r="C51" s="22" t="s">
        <v>101</v>
      </c>
      <c r="D51" s="34" t="s">
        <v>4</v>
      </c>
      <c r="E51" s="21">
        <v>4</v>
      </c>
      <c r="F51" s="41">
        <v>1472.41</v>
      </c>
      <c r="G51" s="41">
        <f t="shared" si="4"/>
        <v>5889.64</v>
      </c>
      <c r="H51" s="41">
        <f>'Measurement Sheet'!L51</f>
        <v>3</v>
      </c>
      <c r="I51" s="41">
        <f t="shared" si="5"/>
        <v>4417.2300000000005</v>
      </c>
      <c r="J51" s="41">
        <f t="shared" si="6"/>
        <v>-1</v>
      </c>
      <c r="K51" s="41">
        <f t="shared" si="7"/>
        <v>-1472.41</v>
      </c>
      <c r="L51" s="114" t="s">
        <v>37</v>
      </c>
    </row>
    <row r="52" spans="1:12" ht="30">
      <c r="A52" s="13">
        <v>42</v>
      </c>
      <c r="B52" s="32"/>
      <c r="C52" s="22" t="s">
        <v>102</v>
      </c>
      <c r="D52" s="34" t="s">
        <v>4</v>
      </c>
      <c r="E52" s="21">
        <v>8</v>
      </c>
      <c r="F52" s="41">
        <v>981.61</v>
      </c>
      <c r="G52" s="41">
        <f t="shared" si="4"/>
        <v>7852.88</v>
      </c>
      <c r="H52" s="41">
        <f>'Measurement Sheet'!L52</f>
        <v>7</v>
      </c>
      <c r="I52" s="41">
        <f t="shared" si="5"/>
        <v>6871.27</v>
      </c>
      <c r="J52" s="41">
        <f t="shared" si="6"/>
        <v>-1</v>
      </c>
      <c r="K52" s="41">
        <f t="shared" si="7"/>
        <v>-981.61</v>
      </c>
      <c r="L52" s="114" t="s">
        <v>204</v>
      </c>
    </row>
    <row r="53" spans="1:12" ht="87" customHeight="1">
      <c r="A53" s="13">
        <v>43</v>
      </c>
      <c r="B53" s="32"/>
      <c r="C53" s="22" t="s">
        <v>104</v>
      </c>
      <c r="D53" s="34"/>
      <c r="E53" s="23"/>
      <c r="F53" s="41"/>
      <c r="G53" s="41">
        <f t="shared" si="4"/>
        <v>0</v>
      </c>
      <c r="H53" s="41"/>
      <c r="I53" s="41">
        <f t="shared" si="5"/>
        <v>0</v>
      </c>
      <c r="J53" s="41">
        <f t="shared" si="6"/>
        <v>0</v>
      </c>
      <c r="K53" s="41">
        <f t="shared" si="7"/>
        <v>0</v>
      </c>
      <c r="L53" s="114"/>
    </row>
    <row r="54" spans="1:12" ht="30">
      <c r="A54" s="13">
        <v>44</v>
      </c>
      <c r="B54" s="32"/>
      <c r="C54" s="22" t="s">
        <v>105</v>
      </c>
      <c r="D54" s="34" t="s">
        <v>119</v>
      </c>
      <c r="E54" s="21">
        <v>100</v>
      </c>
      <c r="F54" s="41">
        <v>208.24</v>
      </c>
      <c r="G54" s="41">
        <f t="shared" si="4"/>
        <v>20824</v>
      </c>
      <c r="H54" s="41">
        <f>'Measurement Sheet'!L54</f>
        <v>96</v>
      </c>
      <c r="I54" s="41">
        <f t="shared" si="5"/>
        <v>19991.04</v>
      </c>
      <c r="J54" s="41">
        <f t="shared" si="6"/>
        <v>-4</v>
      </c>
      <c r="K54" s="41">
        <f t="shared" si="7"/>
        <v>-832.96</v>
      </c>
      <c r="L54" s="114" t="s">
        <v>209</v>
      </c>
    </row>
    <row r="55" spans="1:12" ht="30">
      <c r="A55" s="13">
        <v>45</v>
      </c>
      <c r="B55" s="32"/>
      <c r="C55" s="22" t="s">
        <v>106</v>
      </c>
      <c r="D55" s="34" t="s">
        <v>119</v>
      </c>
      <c r="E55" s="21">
        <v>50</v>
      </c>
      <c r="F55" s="41">
        <v>157.75</v>
      </c>
      <c r="G55" s="41">
        <f t="shared" si="4"/>
        <v>7887.5</v>
      </c>
      <c r="H55" s="41">
        <f>'Measurement Sheet'!L55</f>
        <v>44</v>
      </c>
      <c r="I55" s="41">
        <f t="shared" si="5"/>
        <v>6941</v>
      </c>
      <c r="J55" s="41">
        <f t="shared" si="6"/>
        <v>-6</v>
      </c>
      <c r="K55" s="41">
        <f t="shared" si="7"/>
        <v>-946.5</v>
      </c>
      <c r="L55" s="114" t="s">
        <v>204</v>
      </c>
    </row>
    <row r="56" spans="1:12" ht="54.75" customHeight="1">
      <c r="A56" s="13">
        <v>46</v>
      </c>
      <c r="B56" s="32"/>
      <c r="C56" s="22" t="s">
        <v>107</v>
      </c>
      <c r="D56" s="34"/>
      <c r="E56" s="23"/>
      <c r="F56" s="41"/>
      <c r="G56" s="41">
        <f t="shared" si="4"/>
        <v>0</v>
      </c>
      <c r="H56" s="41"/>
      <c r="I56" s="41">
        <f t="shared" si="5"/>
        <v>0</v>
      </c>
      <c r="J56" s="41">
        <f t="shared" si="6"/>
        <v>0</v>
      </c>
      <c r="K56" s="41">
        <f t="shared" si="7"/>
        <v>0</v>
      </c>
      <c r="L56" s="114"/>
    </row>
    <row r="57" spans="1:12" ht="30">
      <c r="A57" s="13">
        <v>47</v>
      </c>
      <c r="B57" s="23"/>
      <c r="C57" s="24" t="s">
        <v>109</v>
      </c>
      <c r="D57" s="34" t="s">
        <v>119</v>
      </c>
      <c r="E57" s="21">
        <v>100</v>
      </c>
      <c r="F57" s="41">
        <v>208.24</v>
      </c>
      <c r="G57" s="41">
        <f t="shared" si="4"/>
        <v>20824</v>
      </c>
      <c r="H57" s="41">
        <f>'Measurement Sheet'!L57</f>
        <v>96</v>
      </c>
      <c r="I57" s="41">
        <f t="shared" si="5"/>
        <v>19991.04</v>
      </c>
      <c r="J57" s="41">
        <f t="shared" si="6"/>
        <v>-4</v>
      </c>
      <c r="K57" s="41">
        <f t="shared" si="7"/>
        <v>-832.96</v>
      </c>
      <c r="L57" s="114" t="s">
        <v>209</v>
      </c>
    </row>
    <row r="58" spans="1:12" ht="30">
      <c r="A58" s="13">
        <v>48</v>
      </c>
      <c r="B58" s="23"/>
      <c r="C58" s="24" t="s">
        <v>108</v>
      </c>
      <c r="D58" s="34" t="s">
        <v>119</v>
      </c>
      <c r="E58" s="21">
        <v>20</v>
      </c>
      <c r="F58" s="41">
        <v>157.75</v>
      </c>
      <c r="G58" s="41">
        <f t="shared" si="4"/>
        <v>3155</v>
      </c>
      <c r="H58" s="41">
        <f>'Measurement Sheet'!L58</f>
        <v>16</v>
      </c>
      <c r="I58" s="41">
        <f t="shared" si="5"/>
        <v>2524</v>
      </c>
      <c r="J58" s="41">
        <f t="shared" si="6"/>
        <v>-4</v>
      </c>
      <c r="K58" s="41">
        <f t="shared" si="7"/>
        <v>-631</v>
      </c>
      <c r="L58" s="114" t="s">
        <v>42</v>
      </c>
    </row>
    <row r="59" spans="1:12" ht="87.75" customHeight="1">
      <c r="A59" s="13">
        <v>49</v>
      </c>
      <c r="B59" s="23"/>
      <c r="C59" s="27" t="s">
        <v>110</v>
      </c>
      <c r="D59" s="34" t="s">
        <v>119</v>
      </c>
      <c r="E59" s="21">
        <v>20</v>
      </c>
      <c r="F59" s="41">
        <v>288.87</v>
      </c>
      <c r="G59" s="41">
        <f t="shared" si="4"/>
        <v>5777.4</v>
      </c>
      <c r="H59" s="41">
        <f>'Measurement Sheet'!L59</f>
        <v>0</v>
      </c>
      <c r="I59" s="41">
        <f t="shared" si="5"/>
        <v>0</v>
      </c>
      <c r="J59" s="41">
        <f t="shared" si="6"/>
        <v>-20</v>
      </c>
      <c r="K59" s="41">
        <f t="shared" si="7"/>
        <v>-5777.4</v>
      </c>
      <c r="L59" s="114" t="s">
        <v>35</v>
      </c>
    </row>
    <row r="60" spans="1:12" ht="57" customHeight="1">
      <c r="A60" s="13">
        <v>50</v>
      </c>
      <c r="B60" s="23"/>
      <c r="C60" s="25" t="s">
        <v>111</v>
      </c>
      <c r="D60" s="23"/>
      <c r="E60" s="21">
        <v>0</v>
      </c>
      <c r="F60" s="41">
        <v>0</v>
      </c>
      <c r="G60" s="41">
        <f t="shared" si="4"/>
        <v>0</v>
      </c>
      <c r="H60" s="41"/>
      <c r="I60" s="41">
        <f t="shared" si="5"/>
        <v>0</v>
      </c>
      <c r="J60" s="41">
        <f t="shared" si="6"/>
        <v>0</v>
      </c>
      <c r="K60" s="41">
        <f t="shared" si="7"/>
        <v>0</v>
      </c>
      <c r="L60" s="114"/>
    </row>
    <row r="61" spans="1:12" ht="30">
      <c r="A61" s="13">
        <v>51</v>
      </c>
      <c r="B61" s="23"/>
      <c r="C61" s="24" t="s">
        <v>112</v>
      </c>
      <c r="D61" s="23" t="s">
        <v>4</v>
      </c>
      <c r="E61" s="21">
        <v>2</v>
      </c>
      <c r="F61" s="41">
        <v>473.27</v>
      </c>
      <c r="G61" s="41">
        <f t="shared" si="4"/>
        <v>946.54</v>
      </c>
      <c r="H61" s="41">
        <f>'Measurement Sheet'!L61</f>
        <v>0</v>
      </c>
      <c r="I61" s="41">
        <f t="shared" si="5"/>
        <v>0</v>
      </c>
      <c r="J61" s="41">
        <f t="shared" si="6"/>
        <v>-2</v>
      </c>
      <c r="K61" s="41">
        <f t="shared" si="7"/>
        <v>-946.54</v>
      </c>
      <c r="L61" s="114" t="s">
        <v>35</v>
      </c>
    </row>
    <row r="62" spans="1:12" ht="30">
      <c r="A62" s="13">
        <v>52</v>
      </c>
      <c r="B62" s="23"/>
      <c r="C62" s="24" t="s">
        <v>113</v>
      </c>
      <c r="D62" s="23" t="s">
        <v>4</v>
      </c>
      <c r="E62" s="21">
        <v>12</v>
      </c>
      <c r="F62" s="41">
        <v>525.86</v>
      </c>
      <c r="G62" s="41">
        <f t="shared" si="4"/>
        <v>6310.32</v>
      </c>
      <c r="H62" s="41">
        <f>'Measurement Sheet'!L62</f>
        <v>0</v>
      </c>
      <c r="I62" s="41">
        <f t="shared" si="5"/>
        <v>0</v>
      </c>
      <c r="J62" s="41">
        <f t="shared" si="6"/>
        <v>-12</v>
      </c>
      <c r="K62" s="41">
        <f t="shared" si="7"/>
        <v>-6310.32</v>
      </c>
      <c r="L62" s="114" t="s">
        <v>35</v>
      </c>
    </row>
    <row r="63" spans="1:12" ht="30">
      <c r="A63" s="13">
        <v>53</v>
      </c>
      <c r="B63" s="23"/>
      <c r="C63" s="24" t="s">
        <v>114</v>
      </c>
      <c r="D63" s="23" t="s">
        <v>4</v>
      </c>
      <c r="E63" s="21">
        <v>2</v>
      </c>
      <c r="F63" s="41">
        <v>964.08</v>
      </c>
      <c r="G63" s="41">
        <f t="shared" si="4"/>
        <v>1928.16</v>
      </c>
      <c r="H63" s="41">
        <f>'Measurement Sheet'!L63</f>
        <v>0</v>
      </c>
      <c r="I63" s="41">
        <f t="shared" si="5"/>
        <v>0</v>
      </c>
      <c r="J63" s="41">
        <f t="shared" si="6"/>
        <v>-2</v>
      </c>
      <c r="K63" s="41">
        <f t="shared" si="7"/>
        <v>-1928.16</v>
      </c>
      <c r="L63" s="114" t="s">
        <v>35</v>
      </c>
    </row>
    <row r="64" spans="1:12" ht="30">
      <c r="A64" s="13">
        <v>54</v>
      </c>
      <c r="B64" s="23"/>
      <c r="C64" s="24" t="s">
        <v>115</v>
      </c>
      <c r="D64" s="23" t="s">
        <v>4</v>
      </c>
      <c r="E64" s="21">
        <v>4</v>
      </c>
      <c r="F64" s="41">
        <v>288.87</v>
      </c>
      <c r="G64" s="41">
        <f t="shared" si="4"/>
        <v>1155.48</v>
      </c>
      <c r="H64" s="41">
        <f>'Measurement Sheet'!L64</f>
        <v>0</v>
      </c>
      <c r="I64" s="41">
        <f t="shared" si="5"/>
        <v>0</v>
      </c>
      <c r="J64" s="41">
        <f t="shared" si="6"/>
        <v>-4</v>
      </c>
      <c r="K64" s="41">
        <f t="shared" si="7"/>
        <v>-1155.48</v>
      </c>
      <c r="L64" s="114" t="s">
        <v>35</v>
      </c>
    </row>
    <row r="65" spans="1:14" ht="30">
      <c r="A65" s="13">
        <v>55</v>
      </c>
      <c r="B65" s="23"/>
      <c r="C65" s="24" t="s">
        <v>116</v>
      </c>
      <c r="D65" s="23" t="s">
        <v>4</v>
      </c>
      <c r="E65" s="21">
        <v>1</v>
      </c>
      <c r="F65" s="41">
        <v>217.35</v>
      </c>
      <c r="G65" s="41">
        <f t="shared" si="4"/>
        <v>217.35</v>
      </c>
      <c r="H65" s="41">
        <f>'Measurement Sheet'!L65</f>
        <v>0</v>
      </c>
      <c r="I65" s="41">
        <f t="shared" si="5"/>
        <v>0</v>
      </c>
      <c r="J65" s="41">
        <f t="shared" si="6"/>
        <v>-1</v>
      </c>
      <c r="K65" s="41">
        <f t="shared" si="7"/>
        <v>-217.35</v>
      </c>
      <c r="L65" s="114" t="s">
        <v>35</v>
      </c>
    </row>
    <row r="66" spans="1:14" ht="140.25" customHeight="1">
      <c r="A66" s="13">
        <v>56</v>
      </c>
      <c r="B66" s="23"/>
      <c r="C66" s="27" t="s">
        <v>117</v>
      </c>
      <c r="D66" s="23" t="s">
        <v>5</v>
      </c>
      <c r="E66" s="21">
        <v>1</v>
      </c>
      <c r="F66" s="41">
        <v>14023</v>
      </c>
      <c r="G66" s="41">
        <f t="shared" si="4"/>
        <v>14023</v>
      </c>
      <c r="H66" s="41">
        <f>'Measurement Sheet'!L66</f>
        <v>1</v>
      </c>
      <c r="I66" s="41">
        <f t="shared" si="5"/>
        <v>14023</v>
      </c>
      <c r="J66" s="41">
        <f t="shared" si="6"/>
        <v>0</v>
      </c>
      <c r="K66" s="41">
        <f t="shared" si="7"/>
        <v>0</v>
      </c>
      <c r="L66" s="114" t="s">
        <v>33</v>
      </c>
      <c r="N66" s="59"/>
    </row>
    <row r="67" spans="1:14" ht="38.25" customHeight="1">
      <c r="A67" s="13">
        <v>57</v>
      </c>
      <c r="B67" s="23"/>
      <c r="C67" s="25" t="s">
        <v>118</v>
      </c>
      <c r="D67" s="23" t="s">
        <v>119</v>
      </c>
      <c r="E67" s="21">
        <v>50</v>
      </c>
      <c r="F67" s="41">
        <v>39.96</v>
      </c>
      <c r="G67" s="41">
        <f t="shared" si="4"/>
        <v>1998</v>
      </c>
      <c r="H67" s="41">
        <f>'Measurement Sheet'!L67</f>
        <v>45</v>
      </c>
      <c r="I67" s="41">
        <f t="shared" si="5"/>
        <v>1798.2</v>
      </c>
      <c r="J67" s="41">
        <f t="shared" si="6"/>
        <v>-5</v>
      </c>
      <c r="K67" s="41">
        <f t="shared" si="7"/>
        <v>-199.8</v>
      </c>
      <c r="L67" s="114" t="s">
        <v>63</v>
      </c>
    </row>
    <row r="68" spans="1:14" ht="17.25" customHeight="1">
      <c r="A68" s="111"/>
      <c r="B68" s="23"/>
      <c r="C68" s="25"/>
      <c r="D68" s="23"/>
      <c r="E68" s="112"/>
      <c r="F68" s="113"/>
      <c r="G68" s="41"/>
      <c r="H68" s="41"/>
      <c r="I68" s="41"/>
      <c r="J68" s="41"/>
      <c r="K68" s="41"/>
      <c r="L68" s="115"/>
    </row>
    <row r="69" spans="1:14" ht="15.75">
      <c r="A69" s="46"/>
      <c r="B69" s="46"/>
      <c r="C69" s="46"/>
      <c r="D69" s="151" t="s">
        <v>171</v>
      </c>
      <c r="E69" s="152"/>
      <c r="F69" s="153"/>
      <c r="G69" s="49">
        <f>SUM(G30:G68)</f>
        <v>209724.85</v>
      </c>
      <c r="H69" s="47"/>
      <c r="I69" s="51">
        <f>SUM(I30:I68)</f>
        <v>170085.67</v>
      </c>
      <c r="J69" s="47"/>
      <c r="K69" s="51">
        <f>SUM(K30:K68)</f>
        <v>-39639.180000000008</v>
      </c>
      <c r="L69" s="48"/>
    </row>
    <row r="70" spans="1:14" ht="15.75">
      <c r="A70" s="158" t="s">
        <v>21</v>
      </c>
      <c r="B70" s="159"/>
      <c r="C70" s="159"/>
      <c r="D70" s="159"/>
      <c r="E70" s="159"/>
      <c r="F70" s="159"/>
      <c r="G70" s="159"/>
      <c r="H70" s="159"/>
      <c r="I70" s="159"/>
      <c r="J70" s="159"/>
      <c r="K70" s="159"/>
      <c r="L70" s="160"/>
    </row>
    <row r="71" spans="1:14" ht="71.25" customHeight="1">
      <c r="A71" s="13">
        <v>58</v>
      </c>
      <c r="B71" s="23"/>
      <c r="C71" s="25" t="s">
        <v>120</v>
      </c>
      <c r="D71" s="23" t="s">
        <v>159</v>
      </c>
      <c r="E71" s="23">
        <v>300</v>
      </c>
      <c r="F71" s="41">
        <v>357.61</v>
      </c>
      <c r="G71" s="41">
        <f>E71*F71</f>
        <v>107283</v>
      </c>
      <c r="H71" s="41">
        <f>'Measurement Sheet'!L70</f>
        <v>299.99972025</v>
      </c>
      <c r="I71" s="41">
        <v>107283</v>
      </c>
      <c r="J71" s="41">
        <v>0</v>
      </c>
      <c r="K71" s="41">
        <v>0</v>
      </c>
      <c r="L71" s="114" t="s">
        <v>33</v>
      </c>
      <c r="M71" s="54"/>
      <c r="N71" s="59"/>
    </row>
    <row r="72" spans="1:14" ht="57" customHeight="1">
      <c r="A72" s="13">
        <v>59</v>
      </c>
      <c r="B72" s="23"/>
      <c r="C72" s="25" t="s">
        <v>121</v>
      </c>
      <c r="D72" s="23"/>
      <c r="E72" s="23"/>
      <c r="F72" s="41"/>
      <c r="G72" s="41">
        <f t="shared" ref="G72:G110" si="8">E72*F72</f>
        <v>0</v>
      </c>
      <c r="H72" s="41"/>
      <c r="I72" s="41">
        <f t="shared" ref="I72:I109" si="9">F72*H72</f>
        <v>0</v>
      </c>
      <c r="J72" s="41">
        <f t="shared" ref="J72" si="10">E72-H72</f>
        <v>0</v>
      </c>
      <c r="K72" s="41"/>
      <c r="L72" s="116"/>
      <c r="M72" s="54"/>
    </row>
    <row r="73" spans="1:14" ht="30">
      <c r="A73" s="13">
        <v>60</v>
      </c>
      <c r="B73" s="23"/>
      <c r="C73" s="24" t="s">
        <v>122</v>
      </c>
      <c r="D73" s="23" t="s">
        <v>160</v>
      </c>
      <c r="E73" s="23">
        <v>80</v>
      </c>
      <c r="F73" s="41">
        <v>327.5</v>
      </c>
      <c r="G73" s="41">
        <f t="shared" si="8"/>
        <v>26200</v>
      </c>
      <c r="H73" s="41">
        <f>'Measurement Sheet'!L72</f>
        <v>78</v>
      </c>
      <c r="I73" s="41">
        <f>H73*F73</f>
        <v>25545</v>
      </c>
      <c r="J73" s="41">
        <f>H73-E73</f>
        <v>-2</v>
      </c>
      <c r="K73" s="41">
        <f>J73*F73</f>
        <v>-655</v>
      </c>
      <c r="L73" s="114" t="s">
        <v>184</v>
      </c>
      <c r="M73" s="54"/>
    </row>
    <row r="74" spans="1:14" ht="30">
      <c r="A74" s="13">
        <v>61</v>
      </c>
      <c r="B74" s="23"/>
      <c r="C74" s="24" t="s">
        <v>123</v>
      </c>
      <c r="D74" s="23" t="s">
        <v>160</v>
      </c>
      <c r="E74" s="23">
        <v>70</v>
      </c>
      <c r="F74" s="41">
        <v>263.5</v>
      </c>
      <c r="G74" s="41">
        <f t="shared" si="8"/>
        <v>18445</v>
      </c>
      <c r="H74" s="41">
        <f>'Measurement Sheet'!L73</f>
        <v>68</v>
      </c>
      <c r="I74" s="41">
        <f t="shared" si="9"/>
        <v>17918</v>
      </c>
      <c r="J74" s="41">
        <f t="shared" ref="J74:J75" si="11">H74-E74</f>
        <v>-2</v>
      </c>
      <c r="K74" s="41">
        <f t="shared" ref="K74:K75" si="12">J74*F74</f>
        <v>-527</v>
      </c>
      <c r="L74" s="114" t="s">
        <v>205</v>
      </c>
      <c r="M74" s="54"/>
    </row>
    <row r="75" spans="1:14" ht="30">
      <c r="A75" s="13">
        <v>62</v>
      </c>
      <c r="B75" s="23"/>
      <c r="C75" s="24" t="s">
        <v>124</v>
      </c>
      <c r="D75" s="23" t="s">
        <v>160</v>
      </c>
      <c r="E75" s="23">
        <v>300</v>
      </c>
      <c r="F75" s="41">
        <v>222.1</v>
      </c>
      <c r="G75" s="41">
        <f t="shared" si="8"/>
        <v>66630</v>
      </c>
      <c r="H75" s="41">
        <f>'Measurement Sheet'!L74</f>
        <v>290</v>
      </c>
      <c r="I75" s="41">
        <f t="shared" si="9"/>
        <v>64409</v>
      </c>
      <c r="J75" s="41">
        <f t="shared" si="11"/>
        <v>-10</v>
      </c>
      <c r="K75" s="41">
        <f t="shared" si="12"/>
        <v>-2221</v>
      </c>
      <c r="L75" s="114" t="s">
        <v>205</v>
      </c>
      <c r="M75" s="54"/>
    </row>
    <row r="76" spans="1:14" ht="72.75" customHeight="1">
      <c r="A76" s="13">
        <v>63</v>
      </c>
      <c r="B76" s="23"/>
      <c r="C76" s="25" t="s">
        <v>125</v>
      </c>
      <c r="D76" s="23" t="s">
        <v>159</v>
      </c>
      <c r="E76" s="23">
        <v>270</v>
      </c>
      <c r="F76" s="41">
        <v>207.04</v>
      </c>
      <c r="G76" s="41">
        <f t="shared" si="8"/>
        <v>55900.799999999996</v>
      </c>
      <c r="H76" s="41">
        <f>'Measurement Sheet'!L75</f>
        <v>204</v>
      </c>
      <c r="I76" s="41">
        <f t="shared" si="9"/>
        <v>42236.159999999996</v>
      </c>
      <c r="J76" s="41">
        <f>H76-E76</f>
        <v>-66</v>
      </c>
      <c r="K76" s="41">
        <f>J76*F76</f>
        <v>-13664.64</v>
      </c>
      <c r="L76" s="114" t="s">
        <v>206</v>
      </c>
      <c r="M76" s="54"/>
    </row>
    <row r="77" spans="1:14" ht="87" customHeight="1">
      <c r="A77" s="13">
        <v>64</v>
      </c>
      <c r="B77" s="23"/>
      <c r="C77" s="25" t="s">
        <v>126</v>
      </c>
      <c r="D77" s="23"/>
      <c r="E77" s="21">
        <v>0</v>
      </c>
      <c r="F77" s="41">
        <v>0</v>
      </c>
      <c r="G77" s="41">
        <f t="shared" si="8"/>
        <v>0</v>
      </c>
      <c r="H77" s="41"/>
      <c r="I77" s="41">
        <f t="shared" si="9"/>
        <v>0</v>
      </c>
      <c r="J77" s="41">
        <f t="shared" ref="J77:J78" si="13">H77-E77</f>
        <v>0</v>
      </c>
      <c r="K77" s="41">
        <f t="shared" ref="K77:K78" si="14">J77*F77</f>
        <v>0</v>
      </c>
      <c r="L77" s="114"/>
      <c r="M77" s="54"/>
    </row>
    <row r="78" spans="1:14" ht="30">
      <c r="A78" s="13">
        <v>65</v>
      </c>
      <c r="B78" s="23"/>
      <c r="C78" s="24" t="s">
        <v>127</v>
      </c>
      <c r="D78" s="23" t="s">
        <v>160</v>
      </c>
      <c r="E78" s="23">
        <v>250</v>
      </c>
      <c r="F78" s="41">
        <v>169.4</v>
      </c>
      <c r="G78" s="41">
        <f t="shared" si="8"/>
        <v>42350</v>
      </c>
      <c r="H78" s="41">
        <f>'Measurement Sheet'!L77</f>
        <v>200</v>
      </c>
      <c r="I78" s="41">
        <f t="shared" si="9"/>
        <v>33880</v>
      </c>
      <c r="J78" s="41">
        <f t="shared" si="13"/>
        <v>-50</v>
      </c>
      <c r="K78" s="41">
        <f t="shared" si="14"/>
        <v>-8470</v>
      </c>
      <c r="L78" s="114" t="s">
        <v>42</v>
      </c>
      <c r="M78" s="54"/>
    </row>
    <row r="79" spans="1:14" ht="30">
      <c r="A79" s="13">
        <v>66</v>
      </c>
      <c r="B79" s="23"/>
      <c r="C79" s="24" t="s">
        <v>128</v>
      </c>
      <c r="D79" s="23" t="s">
        <v>159</v>
      </c>
      <c r="E79" s="23">
        <v>100</v>
      </c>
      <c r="F79" s="41">
        <v>357.61</v>
      </c>
      <c r="G79" s="41">
        <f t="shared" si="8"/>
        <v>35761</v>
      </c>
      <c r="H79" s="41">
        <f>'Measurement Sheet'!L78</f>
        <v>57.14</v>
      </c>
      <c r="I79" s="41">
        <f t="shared" si="9"/>
        <v>20433.8354</v>
      </c>
      <c r="J79" s="41">
        <f>H79-E79</f>
        <v>-42.86</v>
      </c>
      <c r="K79" s="41">
        <f>J79*F79</f>
        <v>-15327.1646</v>
      </c>
      <c r="L79" s="114" t="s">
        <v>207</v>
      </c>
      <c r="M79" s="54"/>
    </row>
    <row r="80" spans="1:14" ht="15.75">
      <c r="A80" s="13"/>
      <c r="B80" s="23"/>
      <c r="C80" s="26"/>
      <c r="D80" s="23"/>
      <c r="E80" s="23"/>
      <c r="F80" s="41"/>
      <c r="G80" s="41">
        <f t="shared" si="8"/>
        <v>0</v>
      </c>
      <c r="H80" s="41"/>
      <c r="I80" s="41">
        <f t="shared" si="9"/>
        <v>0</v>
      </c>
      <c r="J80" s="41">
        <f t="shared" ref="J80:J81" si="15">H80-E80</f>
        <v>0</v>
      </c>
      <c r="K80" s="41">
        <f t="shared" ref="K80:K81" si="16">J80*F80</f>
        <v>0</v>
      </c>
      <c r="L80" s="114"/>
      <c r="M80" s="54"/>
    </row>
    <row r="81" spans="1:13" ht="74.25" customHeight="1">
      <c r="A81" s="13">
        <v>67</v>
      </c>
      <c r="B81" s="23"/>
      <c r="C81" s="25" t="s">
        <v>129</v>
      </c>
      <c r="D81" s="23" t="s">
        <v>159</v>
      </c>
      <c r="E81" s="23">
        <v>60</v>
      </c>
      <c r="F81" s="41">
        <v>564.65</v>
      </c>
      <c r="G81" s="41">
        <f t="shared" si="8"/>
        <v>33879</v>
      </c>
      <c r="H81" s="41">
        <f>'Measurement Sheet'!L80</f>
        <v>0</v>
      </c>
      <c r="I81" s="41">
        <f t="shared" si="9"/>
        <v>0</v>
      </c>
      <c r="J81" s="41">
        <f t="shared" si="15"/>
        <v>-60</v>
      </c>
      <c r="K81" s="41">
        <f t="shared" si="16"/>
        <v>-33879</v>
      </c>
      <c r="L81" s="114" t="s">
        <v>35</v>
      </c>
      <c r="M81" s="54"/>
    </row>
    <row r="82" spans="1:13" ht="76.5" customHeight="1">
      <c r="A82" s="13">
        <v>68</v>
      </c>
      <c r="B82" s="23"/>
      <c r="C82" s="25" t="s">
        <v>130</v>
      </c>
      <c r="D82" s="23" t="s">
        <v>159</v>
      </c>
      <c r="E82" s="23">
        <v>120</v>
      </c>
      <c r="F82" s="41">
        <v>237.15</v>
      </c>
      <c r="G82" s="41">
        <f t="shared" si="8"/>
        <v>28458</v>
      </c>
      <c r="H82" s="41">
        <f>'Measurement Sheet'!L81</f>
        <v>0</v>
      </c>
      <c r="I82" s="41">
        <f t="shared" si="9"/>
        <v>0</v>
      </c>
      <c r="J82" s="41">
        <f>H82-E82</f>
        <v>-120</v>
      </c>
      <c r="K82" s="41">
        <f>J82*F82</f>
        <v>-28458</v>
      </c>
      <c r="L82" s="114" t="s">
        <v>35</v>
      </c>
      <c r="M82" s="54"/>
    </row>
    <row r="83" spans="1:13" ht="30">
      <c r="A83" s="13">
        <v>69</v>
      </c>
      <c r="B83" s="23"/>
      <c r="C83" s="24" t="s">
        <v>131</v>
      </c>
      <c r="D83" s="23" t="s">
        <v>159</v>
      </c>
      <c r="E83" s="23">
        <v>300</v>
      </c>
      <c r="F83" s="41">
        <v>297.38</v>
      </c>
      <c r="G83" s="41">
        <f t="shared" si="8"/>
        <v>89214</v>
      </c>
      <c r="H83" s="41">
        <f>'Measurement Sheet'!L82</f>
        <v>299.99972025</v>
      </c>
      <c r="I83" s="41">
        <f t="shared" si="9"/>
        <v>89213.916807945003</v>
      </c>
      <c r="J83" s="41">
        <f t="shared" ref="J83:J84" si="17">H83-E83</f>
        <v>-2.7975000000424188E-4</v>
      </c>
      <c r="K83" s="41">
        <f t="shared" ref="K83:K84" si="18">J83*F83</f>
        <v>-8.319205500126145E-2</v>
      </c>
      <c r="L83" s="114" t="s">
        <v>33</v>
      </c>
      <c r="M83" s="54"/>
    </row>
    <row r="84" spans="1:13" ht="55.5" customHeight="1">
      <c r="A84" s="13">
        <v>70</v>
      </c>
      <c r="B84" s="23"/>
      <c r="C84" s="25" t="s">
        <v>132</v>
      </c>
      <c r="D84" s="23" t="s">
        <v>159</v>
      </c>
      <c r="E84" s="23">
        <v>300</v>
      </c>
      <c r="F84" s="41">
        <v>207.04</v>
      </c>
      <c r="G84" s="41">
        <f t="shared" si="8"/>
        <v>62112</v>
      </c>
      <c r="H84" s="41">
        <f>'Measurement Sheet'!L83</f>
        <v>0</v>
      </c>
      <c r="I84" s="41">
        <f t="shared" si="9"/>
        <v>0</v>
      </c>
      <c r="J84" s="41">
        <f t="shared" si="17"/>
        <v>-300</v>
      </c>
      <c r="K84" s="41">
        <f t="shared" si="18"/>
        <v>-62112</v>
      </c>
      <c r="L84" s="114" t="s">
        <v>35</v>
      </c>
      <c r="M84" s="54"/>
    </row>
    <row r="85" spans="1:13" ht="30">
      <c r="A85" s="13">
        <v>71</v>
      </c>
      <c r="B85" s="23"/>
      <c r="C85" s="24" t="s">
        <v>133</v>
      </c>
      <c r="D85" s="23" t="s">
        <v>160</v>
      </c>
      <c r="E85" s="23">
        <v>100</v>
      </c>
      <c r="F85" s="41">
        <v>56.47</v>
      </c>
      <c r="G85" s="41">
        <f t="shared" si="8"/>
        <v>5647</v>
      </c>
      <c r="H85" s="41">
        <f>'Measurement Sheet'!L84</f>
        <v>0</v>
      </c>
      <c r="I85" s="41">
        <f t="shared" si="9"/>
        <v>0</v>
      </c>
      <c r="J85" s="41">
        <f>H85-E85</f>
        <v>-100</v>
      </c>
      <c r="K85" s="41">
        <f>J85*F85</f>
        <v>-5647</v>
      </c>
      <c r="L85" s="114" t="s">
        <v>35</v>
      </c>
      <c r="M85" s="54"/>
    </row>
    <row r="86" spans="1:13" ht="30">
      <c r="A86" s="13">
        <v>72</v>
      </c>
      <c r="B86" s="23"/>
      <c r="C86" s="24" t="s">
        <v>134</v>
      </c>
      <c r="D86" s="23" t="s">
        <v>160</v>
      </c>
      <c r="E86" s="23">
        <v>70</v>
      </c>
      <c r="F86" s="41">
        <v>432.9</v>
      </c>
      <c r="G86" s="41">
        <f t="shared" si="8"/>
        <v>30303</v>
      </c>
      <c r="H86" s="41">
        <f>'Measurement Sheet'!L85</f>
        <v>69.5</v>
      </c>
      <c r="I86" s="41">
        <f t="shared" si="9"/>
        <v>30086.55</v>
      </c>
      <c r="J86" s="41">
        <f t="shared" ref="J86:J87" si="19">H86-E86</f>
        <v>-0.5</v>
      </c>
      <c r="K86" s="41">
        <f t="shared" ref="K86:K87" si="20">J86*F86</f>
        <v>-216.45</v>
      </c>
      <c r="L86" s="114" t="s">
        <v>33</v>
      </c>
      <c r="M86" s="54"/>
    </row>
    <row r="87" spans="1:13" ht="35.25" customHeight="1">
      <c r="A87" s="13">
        <v>73</v>
      </c>
      <c r="B87" s="23"/>
      <c r="C87" s="25" t="s">
        <v>135</v>
      </c>
      <c r="D87" s="23" t="s">
        <v>4</v>
      </c>
      <c r="E87" s="23">
        <v>1</v>
      </c>
      <c r="F87" s="41">
        <v>11293.05</v>
      </c>
      <c r="G87" s="41">
        <f t="shared" si="8"/>
        <v>11293.05</v>
      </c>
      <c r="H87" s="41">
        <f>'Measurement Sheet'!L86</f>
        <v>1</v>
      </c>
      <c r="I87" s="41">
        <f t="shared" si="9"/>
        <v>11293.05</v>
      </c>
      <c r="J87" s="41">
        <f t="shared" si="19"/>
        <v>0</v>
      </c>
      <c r="K87" s="41">
        <f t="shared" si="20"/>
        <v>0</v>
      </c>
      <c r="L87" s="114" t="s">
        <v>210</v>
      </c>
      <c r="M87" s="54"/>
    </row>
    <row r="88" spans="1:13" ht="85.5" customHeight="1">
      <c r="A88" s="13">
        <v>74</v>
      </c>
      <c r="B88" s="23"/>
      <c r="C88" s="25" t="s">
        <v>136</v>
      </c>
      <c r="D88" s="23" t="s">
        <v>4</v>
      </c>
      <c r="E88" s="23">
        <v>1</v>
      </c>
      <c r="F88" s="41">
        <v>13175.22</v>
      </c>
      <c r="G88" s="41">
        <f t="shared" si="8"/>
        <v>13175.22</v>
      </c>
      <c r="H88" s="41">
        <f>'Measurement Sheet'!L87</f>
        <v>0</v>
      </c>
      <c r="I88" s="41">
        <f t="shared" si="9"/>
        <v>0</v>
      </c>
      <c r="J88" s="41">
        <f>H88-E88</f>
        <v>-1</v>
      </c>
      <c r="K88" s="41">
        <f>J88*F88</f>
        <v>-13175.22</v>
      </c>
      <c r="L88" s="114" t="s">
        <v>35</v>
      </c>
      <c r="M88" s="54"/>
    </row>
    <row r="89" spans="1:13" ht="58.5" customHeight="1">
      <c r="A89" s="13">
        <v>75</v>
      </c>
      <c r="B89" s="23"/>
      <c r="C89" s="25" t="s">
        <v>137</v>
      </c>
      <c r="D89" s="23"/>
      <c r="E89" s="23"/>
      <c r="F89" s="41"/>
      <c r="G89" s="41">
        <f t="shared" si="8"/>
        <v>0</v>
      </c>
      <c r="H89" s="41"/>
      <c r="I89" s="41">
        <f t="shared" si="9"/>
        <v>0</v>
      </c>
      <c r="J89" s="41">
        <f t="shared" ref="J89" si="21">H89-E89</f>
        <v>0</v>
      </c>
      <c r="K89" s="41">
        <f t="shared" ref="K89" si="22">J89*F89</f>
        <v>0</v>
      </c>
      <c r="L89" s="114"/>
      <c r="M89" s="54"/>
    </row>
    <row r="90" spans="1:13" ht="30">
      <c r="A90" s="13">
        <v>76</v>
      </c>
      <c r="B90" s="23"/>
      <c r="C90" s="24" t="s">
        <v>138</v>
      </c>
      <c r="D90" s="23" t="s">
        <v>159</v>
      </c>
      <c r="E90" s="23">
        <v>270</v>
      </c>
      <c r="F90" s="41">
        <v>263.5</v>
      </c>
      <c r="G90" s="41">
        <f t="shared" si="8"/>
        <v>71145</v>
      </c>
      <c r="H90" s="41">
        <f>'Measurement Sheet'!L89</f>
        <v>210</v>
      </c>
      <c r="I90" s="41">
        <f>F90*H90</f>
        <v>55335</v>
      </c>
      <c r="J90" s="41">
        <f>H90-E90</f>
        <v>-60</v>
      </c>
      <c r="K90" s="41">
        <f>J90*F90</f>
        <v>-15810</v>
      </c>
      <c r="L90" s="114" t="s">
        <v>172</v>
      </c>
      <c r="M90" s="54"/>
    </row>
    <row r="91" spans="1:13" ht="30">
      <c r="A91" s="13">
        <v>77</v>
      </c>
      <c r="B91" s="23"/>
      <c r="C91" s="24" t="s">
        <v>139</v>
      </c>
      <c r="D91" s="23" t="s">
        <v>159</v>
      </c>
      <c r="E91" s="23">
        <v>200</v>
      </c>
      <c r="F91" s="41">
        <v>1317.52</v>
      </c>
      <c r="G91" s="41">
        <f t="shared" si="8"/>
        <v>263504</v>
      </c>
      <c r="H91" s="41">
        <f>'Measurement Sheet'!L90</f>
        <v>0</v>
      </c>
      <c r="I91" s="41">
        <f t="shared" si="9"/>
        <v>0</v>
      </c>
      <c r="J91" s="41">
        <f t="shared" ref="J91:J92" si="23">H91-E91</f>
        <v>-200</v>
      </c>
      <c r="K91" s="41">
        <f t="shared" ref="K91:K92" si="24">J91*F91</f>
        <v>-263504</v>
      </c>
      <c r="L91" s="114" t="s">
        <v>35</v>
      </c>
      <c r="M91" s="54"/>
    </row>
    <row r="92" spans="1:13" ht="30">
      <c r="A92" s="13">
        <v>78</v>
      </c>
      <c r="B92" s="23"/>
      <c r="C92" s="24" t="s">
        <v>140</v>
      </c>
      <c r="D92" s="23" t="s">
        <v>159</v>
      </c>
      <c r="E92" s="23">
        <v>70</v>
      </c>
      <c r="F92" s="41">
        <v>658.76</v>
      </c>
      <c r="G92" s="41">
        <f t="shared" si="8"/>
        <v>46113.2</v>
      </c>
      <c r="H92" s="41">
        <f>'Measurement Sheet'!L91</f>
        <v>53.2</v>
      </c>
      <c r="I92" s="41">
        <f t="shared" si="9"/>
        <v>35046.031999999999</v>
      </c>
      <c r="J92" s="41">
        <f t="shared" si="23"/>
        <v>-16.799999999999997</v>
      </c>
      <c r="K92" s="41">
        <f t="shared" si="24"/>
        <v>-11067.167999999998</v>
      </c>
      <c r="L92" s="114" t="s">
        <v>206</v>
      </c>
      <c r="M92" s="54"/>
    </row>
    <row r="93" spans="1:13" ht="30">
      <c r="A93" s="13">
        <v>79</v>
      </c>
      <c r="B93" s="23"/>
      <c r="C93" s="24" t="s">
        <v>141</v>
      </c>
      <c r="D93" s="23" t="s">
        <v>159</v>
      </c>
      <c r="E93" s="23">
        <v>270</v>
      </c>
      <c r="F93" s="41">
        <v>79.05</v>
      </c>
      <c r="G93" s="41">
        <f t="shared" si="8"/>
        <v>21343.5</v>
      </c>
      <c r="H93" s="41">
        <f>'Measurement Sheet'!L92</f>
        <v>210</v>
      </c>
      <c r="I93" s="41">
        <f t="shared" si="9"/>
        <v>16600.5</v>
      </c>
      <c r="J93" s="41">
        <f>H93-E93</f>
        <v>-60</v>
      </c>
      <c r="K93" s="41">
        <f>J93*F93</f>
        <v>-4743</v>
      </c>
      <c r="L93" s="114" t="s">
        <v>172</v>
      </c>
      <c r="M93" s="54"/>
    </row>
    <row r="94" spans="1:13" ht="42.75" customHeight="1">
      <c r="A94" s="13">
        <v>80</v>
      </c>
      <c r="B94" s="23"/>
      <c r="C94" s="25" t="s">
        <v>142</v>
      </c>
      <c r="D94" s="23" t="s">
        <v>159</v>
      </c>
      <c r="E94" s="23">
        <v>150</v>
      </c>
      <c r="F94" s="41">
        <v>1919.82</v>
      </c>
      <c r="G94" s="41">
        <f t="shared" si="8"/>
        <v>287973</v>
      </c>
      <c r="H94" s="41">
        <f>'Measurement Sheet'!L93</f>
        <v>67.497500000000002</v>
      </c>
      <c r="I94" s="41">
        <f t="shared" si="9"/>
        <v>129583.05045</v>
      </c>
      <c r="J94" s="41">
        <f t="shared" ref="J94:J95" si="25">H94-E94</f>
        <v>-82.502499999999998</v>
      </c>
      <c r="K94" s="41">
        <f t="shared" ref="K94:K95" si="26">J94*F94</f>
        <v>-158389.94954999999</v>
      </c>
      <c r="L94" s="114" t="s">
        <v>173</v>
      </c>
      <c r="M94" s="54"/>
    </row>
    <row r="95" spans="1:13" ht="41.25" customHeight="1">
      <c r="A95" s="13">
        <v>81</v>
      </c>
      <c r="B95" s="23"/>
      <c r="C95" s="25" t="s">
        <v>143</v>
      </c>
      <c r="D95" s="23" t="s">
        <v>160</v>
      </c>
      <c r="E95" s="23">
        <v>55</v>
      </c>
      <c r="F95" s="41">
        <v>715.23</v>
      </c>
      <c r="G95" s="41">
        <f t="shared" si="8"/>
        <v>39337.65</v>
      </c>
      <c r="H95" s="41">
        <f>'Measurement Sheet'!L94</f>
        <v>0</v>
      </c>
      <c r="I95" s="41">
        <f t="shared" si="9"/>
        <v>0</v>
      </c>
      <c r="J95" s="41">
        <f t="shared" si="25"/>
        <v>-55</v>
      </c>
      <c r="K95" s="41">
        <f t="shared" si="26"/>
        <v>-39337.65</v>
      </c>
      <c r="L95" s="114" t="s">
        <v>35</v>
      </c>
      <c r="M95" s="54"/>
    </row>
    <row r="96" spans="1:13" ht="75" customHeight="1">
      <c r="A96" s="13">
        <v>82</v>
      </c>
      <c r="B96" s="23"/>
      <c r="C96" s="25" t="s">
        <v>144</v>
      </c>
      <c r="D96" s="23" t="s">
        <v>159</v>
      </c>
      <c r="E96" s="23">
        <v>70</v>
      </c>
      <c r="F96" s="41">
        <v>3143.23</v>
      </c>
      <c r="G96" s="41">
        <f t="shared" si="8"/>
        <v>220026.1</v>
      </c>
      <c r="H96" s="41">
        <f>'Measurement Sheet'!L95</f>
        <v>60</v>
      </c>
      <c r="I96" s="41">
        <f t="shared" si="9"/>
        <v>188593.8</v>
      </c>
      <c r="J96" s="41">
        <f>H96-E96</f>
        <v>-10</v>
      </c>
      <c r="K96" s="41">
        <f>J96*F96</f>
        <v>-31432.3</v>
      </c>
      <c r="L96" s="114" t="s">
        <v>208</v>
      </c>
      <c r="M96" s="54"/>
    </row>
    <row r="97" spans="1:13" ht="72.75" customHeight="1">
      <c r="A97" s="13">
        <v>83</v>
      </c>
      <c r="B97" s="23"/>
      <c r="C97" s="25" t="s">
        <v>145</v>
      </c>
      <c r="D97" s="23" t="s">
        <v>4</v>
      </c>
      <c r="E97" s="23">
        <v>1</v>
      </c>
      <c r="F97" s="41">
        <v>16939.57</v>
      </c>
      <c r="G97" s="41">
        <f t="shared" si="8"/>
        <v>16939.57</v>
      </c>
      <c r="H97" s="41">
        <f>'Measurement Sheet'!L96</f>
        <v>0.5</v>
      </c>
      <c r="I97" s="41">
        <f t="shared" si="9"/>
        <v>8469.7849999999999</v>
      </c>
      <c r="J97" s="41">
        <f>H97-E97</f>
        <v>-0.5</v>
      </c>
      <c r="K97" s="41">
        <f>J97*F97</f>
        <v>-8469.7849999999999</v>
      </c>
      <c r="L97" s="114" t="s">
        <v>34</v>
      </c>
      <c r="M97" s="54"/>
    </row>
    <row r="98" spans="1:13" ht="71.25" customHeight="1">
      <c r="A98" s="13">
        <v>84</v>
      </c>
      <c r="B98" s="23"/>
      <c r="C98" s="25" t="s">
        <v>146</v>
      </c>
      <c r="D98" s="23" t="s">
        <v>4</v>
      </c>
      <c r="E98" s="23">
        <v>2</v>
      </c>
      <c r="F98" s="41">
        <v>26915.1</v>
      </c>
      <c r="G98" s="41">
        <f t="shared" si="8"/>
        <v>53830.2</v>
      </c>
      <c r="H98" s="41">
        <f>'Measurement Sheet'!L97</f>
        <v>1</v>
      </c>
      <c r="I98" s="41">
        <f t="shared" si="9"/>
        <v>26915.1</v>
      </c>
      <c r="J98" s="41">
        <f t="shared" ref="J98:J99" si="27">H98-E98</f>
        <v>-1</v>
      </c>
      <c r="K98" s="41">
        <f t="shared" ref="K98:K99" si="28">J98*F98</f>
        <v>-26915.1</v>
      </c>
      <c r="L98" s="114" t="s">
        <v>34</v>
      </c>
      <c r="M98" s="54"/>
    </row>
    <row r="99" spans="1:13" ht="76.5" customHeight="1">
      <c r="A99" s="13">
        <v>85</v>
      </c>
      <c r="B99" s="23"/>
      <c r="C99" s="25" t="s">
        <v>147</v>
      </c>
      <c r="D99" s="23" t="s">
        <v>159</v>
      </c>
      <c r="E99" s="23">
        <v>50</v>
      </c>
      <c r="F99" s="41">
        <v>564.65</v>
      </c>
      <c r="G99" s="41">
        <f t="shared" si="8"/>
        <v>28232.5</v>
      </c>
      <c r="H99" s="41">
        <f>'Measurement Sheet'!L98</f>
        <v>23</v>
      </c>
      <c r="I99" s="41">
        <f t="shared" si="9"/>
        <v>12986.949999999999</v>
      </c>
      <c r="J99" s="41">
        <f t="shared" si="27"/>
        <v>-27</v>
      </c>
      <c r="K99" s="41">
        <f t="shared" si="28"/>
        <v>-15245.55</v>
      </c>
      <c r="L99" s="114" t="s">
        <v>211</v>
      </c>
      <c r="M99" s="54"/>
    </row>
    <row r="100" spans="1:13" ht="74.25" customHeight="1">
      <c r="A100" s="13">
        <v>86</v>
      </c>
      <c r="B100" s="23"/>
      <c r="C100" s="25" t="s">
        <v>148</v>
      </c>
      <c r="D100" s="23" t="s">
        <v>4</v>
      </c>
      <c r="E100" s="23">
        <v>1</v>
      </c>
      <c r="F100" s="41">
        <v>4140.78</v>
      </c>
      <c r="G100" s="41">
        <f t="shared" si="8"/>
        <v>4140.78</v>
      </c>
      <c r="H100" s="41">
        <f>'Measurement Sheet'!L99</f>
        <v>0</v>
      </c>
      <c r="I100" s="41">
        <f t="shared" si="9"/>
        <v>0</v>
      </c>
      <c r="J100" s="41">
        <f>H100-E100</f>
        <v>-1</v>
      </c>
      <c r="K100" s="41">
        <f>J100*F100</f>
        <v>-4140.78</v>
      </c>
      <c r="L100" s="114" t="s">
        <v>35</v>
      </c>
      <c r="M100" s="54"/>
    </row>
    <row r="101" spans="1:13" ht="72.75" customHeight="1">
      <c r="A101" s="13">
        <v>87</v>
      </c>
      <c r="B101" s="23"/>
      <c r="C101" s="25" t="s">
        <v>149</v>
      </c>
      <c r="D101" s="23"/>
      <c r="E101" s="23"/>
      <c r="F101" s="41">
        <v>0</v>
      </c>
      <c r="G101" s="41">
        <f t="shared" si="8"/>
        <v>0</v>
      </c>
      <c r="H101" s="41"/>
      <c r="I101" s="41">
        <f t="shared" si="9"/>
        <v>0</v>
      </c>
      <c r="J101" s="41">
        <f t="shared" ref="J101:J102" si="29">H101-E101</f>
        <v>0</v>
      </c>
      <c r="K101" s="41">
        <f t="shared" ref="K101:K102" si="30">J101*F101</f>
        <v>0</v>
      </c>
      <c r="L101" s="114"/>
      <c r="M101" s="54"/>
    </row>
    <row r="102" spans="1:13" ht="30">
      <c r="A102" s="13">
        <v>88</v>
      </c>
      <c r="B102" s="23"/>
      <c r="C102" s="24" t="s">
        <v>150</v>
      </c>
      <c r="D102" s="23" t="s">
        <v>160</v>
      </c>
      <c r="E102" s="23">
        <v>75</v>
      </c>
      <c r="F102" s="41">
        <v>207.04</v>
      </c>
      <c r="G102" s="41">
        <f t="shared" si="8"/>
        <v>15528</v>
      </c>
      <c r="H102" s="41">
        <f>'Measurement Sheet'!L101</f>
        <v>51.000000000000007</v>
      </c>
      <c r="I102" s="41">
        <f t="shared" si="9"/>
        <v>10559.04</v>
      </c>
      <c r="J102" s="41">
        <f t="shared" si="29"/>
        <v>-23.999999999999993</v>
      </c>
      <c r="K102" s="41">
        <f t="shared" si="30"/>
        <v>-4968.9599999999982</v>
      </c>
      <c r="L102" s="114" t="s">
        <v>212</v>
      </c>
      <c r="M102" s="54"/>
    </row>
    <row r="103" spans="1:13" ht="30">
      <c r="A103" s="13">
        <v>89</v>
      </c>
      <c r="B103" s="23"/>
      <c r="C103" s="24" t="s">
        <v>151</v>
      </c>
      <c r="D103" s="23" t="s">
        <v>159</v>
      </c>
      <c r="E103" s="23">
        <v>40</v>
      </c>
      <c r="F103" s="41">
        <v>432.9</v>
      </c>
      <c r="G103" s="41">
        <f t="shared" si="8"/>
        <v>17316</v>
      </c>
      <c r="H103" s="41">
        <f>'Measurement Sheet'!L102</f>
        <v>30</v>
      </c>
      <c r="I103" s="41">
        <f t="shared" si="9"/>
        <v>12987</v>
      </c>
      <c r="J103" s="41">
        <f>H103-E103</f>
        <v>-10</v>
      </c>
      <c r="K103" s="41">
        <f>J103*F103</f>
        <v>-4329</v>
      </c>
      <c r="L103" s="114" t="s">
        <v>37</v>
      </c>
      <c r="M103" s="54"/>
    </row>
    <row r="104" spans="1:13" ht="30">
      <c r="A104" s="13">
        <v>90</v>
      </c>
      <c r="B104" s="23"/>
      <c r="C104" s="24" t="s">
        <v>152</v>
      </c>
      <c r="D104" s="23" t="s">
        <v>159</v>
      </c>
      <c r="E104" s="23">
        <v>10</v>
      </c>
      <c r="F104" s="41">
        <v>752.87</v>
      </c>
      <c r="G104" s="41">
        <f t="shared" si="8"/>
        <v>7528.7</v>
      </c>
      <c r="H104" s="41">
        <f>'Measurement Sheet'!L103</f>
        <v>6</v>
      </c>
      <c r="I104" s="41">
        <f t="shared" si="9"/>
        <v>4517.22</v>
      </c>
      <c r="J104" s="41">
        <f t="shared" ref="J104:J105" si="31">H104-E104</f>
        <v>-4</v>
      </c>
      <c r="K104" s="41">
        <f t="shared" ref="K104:K105" si="32">J104*F104</f>
        <v>-3011.48</v>
      </c>
      <c r="L104" s="114" t="s">
        <v>36</v>
      </c>
      <c r="M104" s="54"/>
    </row>
    <row r="105" spans="1:13" ht="59.25" customHeight="1">
      <c r="A105" s="13">
        <v>91</v>
      </c>
      <c r="B105" s="23"/>
      <c r="C105" s="25" t="s">
        <v>153</v>
      </c>
      <c r="D105" s="23"/>
      <c r="E105" s="23">
        <v>0</v>
      </c>
      <c r="F105" s="41">
        <v>0</v>
      </c>
      <c r="G105" s="41">
        <f t="shared" si="8"/>
        <v>0</v>
      </c>
      <c r="H105" s="41"/>
      <c r="I105" s="41">
        <f t="shared" si="9"/>
        <v>0</v>
      </c>
      <c r="J105" s="41">
        <f t="shared" si="31"/>
        <v>0</v>
      </c>
      <c r="K105" s="41">
        <f t="shared" si="32"/>
        <v>0</v>
      </c>
      <c r="L105" s="114"/>
      <c r="M105" s="54"/>
    </row>
    <row r="106" spans="1:13" ht="30">
      <c r="A106" s="13">
        <v>92</v>
      </c>
      <c r="B106" s="32"/>
      <c r="C106" s="22" t="s">
        <v>154</v>
      </c>
      <c r="D106" s="34" t="s">
        <v>160</v>
      </c>
      <c r="E106" s="23">
        <v>100</v>
      </c>
      <c r="F106" s="41">
        <v>414.08</v>
      </c>
      <c r="G106" s="41">
        <f t="shared" si="8"/>
        <v>41408</v>
      </c>
      <c r="H106" s="41">
        <f>'Measurement Sheet'!L105</f>
        <v>0</v>
      </c>
      <c r="I106" s="41">
        <f t="shared" si="9"/>
        <v>0</v>
      </c>
      <c r="J106" s="41">
        <f>H106-E106</f>
        <v>-100</v>
      </c>
      <c r="K106" s="41">
        <f>J106*F106</f>
        <v>-41408</v>
      </c>
      <c r="L106" s="114" t="s">
        <v>35</v>
      </c>
      <c r="M106" s="54"/>
    </row>
    <row r="107" spans="1:13" ht="30">
      <c r="A107" s="13">
        <v>93</v>
      </c>
      <c r="B107" s="32"/>
      <c r="C107" s="22" t="s">
        <v>155</v>
      </c>
      <c r="D107" s="34" t="s">
        <v>160</v>
      </c>
      <c r="E107" s="23">
        <v>50</v>
      </c>
      <c r="F107" s="41">
        <v>319.97000000000003</v>
      </c>
      <c r="G107" s="41">
        <f t="shared" si="8"/>
        <v>15998.500000000002</v>
      </c>
      <c r="H107" s="41">
        <f>'Measurement Sheet'!L106</f>
        <v>0</v>
      </c>
      <c r="I107" s="41">
        <f t="shared" si="9"/>
        <v>0</v>
      </c>
      <c r="J107" s="41">
        <f t="shared" ref="J107:J108" si="33">H107-E107</f>
        <v>-50</v>
      </c>
      <c r="K107" s="41">
        <f t="shared" ref="K107:K108" si="34">J107*F107</f>
        <v>-15998.500000000002</v>
      </c>
      <c r="L107" s="114" t="s">
        <v>35</v>
      </c>
      <c r="M107" s="54"/>
    </row>
    <row r="108" spans="1:13" ht="75" customHeight="1">
      <c r="A108" s="13">
        <v>94</v>
      </c>
      <c r="B108" s="32"/>
      <c r="C108" s="22" t="s">
        <v>156</v>
      </c>
      <c r="D108" s="34" t="s">
        <v>159</v>
      </c>
      <c r="E108" s="23">
        <v>15</v>
      </c>
      <c r="F108" s="41">
        <v>4893.6499999999996</v>
      </c>
      <c r="G108" s="41">
        <f t="shared" si="8"/>
        <v>73404.75</v>
      </c>
      <c r="H108" s="41">
        <f>'Measurement Sheet'!L107</f>
        <v>15</v>
      </c>
      <c r="I108" s="41">
        <f t="shared" si="9"/>
        <v>73404.75</v>
      </c>
      <c r="J108" s="41">
        <f t="shared" si="33"/>
        <v>0</v>
      </c>
      <c r="K108" s="41">
        <f t="shared" si="34"/>
        <v>0</v>
      </c>
      <c r="L108" s="114" t="s">
        <v>33</v>
      </c>
      <c r="M108" s="54"/>
    </row>
    <row r="109" spans="1:13" ht="84" customHeight="1">
      <c r="A109" s="13">
        <v>95</v>
      </c>
      <c r="B109" s="32"/>
      <c r="C109" s="22" t="s">
        <v>157</v>
      </c>
      <c r="D109" s="34" t="s">
        <v>160</v>
      </c>
      <c r="E109" s="23">
        <v>70</v>
      </c>
      <c r="F109" s="41">
        <v>715.23</v>
      </c>
      <c r="G109" s="41">
        <f t="shared" si="8"/>
        <v>50066.1</v>
      </c>
      <c r="H109" s="41">
        <f>'Measurement Sheet'!L108</f>
        <v>40</v>
      </c>
      <c r="I109" s="41">
        <f t="shared" si="9"/>
        <v>28609.200000000001</v>
      </c>
      <c r="J109" s="41">
        <f>H109-E109</f>
        <v>-30</v>
      </c>
      <c r="K109" s="41">
        <f>J109*F109</f>
        <v>-21456.9</v>
      </c>
      <c r="L109" s="114" t="s">
        <v>207</v>
      </c>
      <c r="M109" s="54"/>
    </row>
    <row r="110" spans="1:13" ht="102" customHeight="1">
      <c r="A110" s="13">
        <v>96</v>
      </c>
      <c r="B110" s="32"/>
      <c r="C110" s="22" t="s">
        <v>158</v>
      </c>
      <c r="D110" s="34" t="s">
        <v>159</v>
      </c>
      <c r="E110" s="23">
        <v>500</v>
      </c>
      <c r="F110" s="41">
        <v>169.4</v>
      </c>
      <c r="G110" s="41">
        <f t="shared" si="8"/>
        <v>84700</v>
      </c>
      <c r="H110" s="41">
        <f>'Measurement Sheet'!L109</f>
        <v>499.99936000000002</v>
      </c>
      <c r="I110" s="41">
        <v>84700</v>
      </c>
      <c r="J110" s="41">
        <v>0</v>
      </c>
      <c r="K110" s="41">
        <f>J110*F110</f>
        <v>0</v>
      </c>
      <c r="L110" s="114" t="s">
        <v>33</v>
      </c>
      <c r="M110" s="54"/>
    </row>
    <row r="111" spans="1:13" ht="15.75">
      <c r="A111" s="42"/>
      <c r="B111" s="43"/>
      <c r="C111" s="44"/>
      <c r="D111" s="151" t="s">
        <v>171</v>
      </c>
      <c r="E111" s="152"/>
      <c r="F111" s="153"/>
      <c r="G111" s="51">
        <f>SUM(G71:G110)</f>
        <v>1985186.62</v>
      </c>
      <c r="H111" s="47"/>
      <c r="I111" s="50">
        <f>SUM(I71:I110)</f>
        <v>1130605.939657945</v>
      </c>
      <c r="J111" s="55"/>
      <c r="K111" s="58">
        <f>SUM(K71:K110)</f>
        <v>-854580.68034205516</v>
      </c>
      <c r="L111" s="56"/>
      <c r="M111" s="54"/>
    </row>
    <row r="112" spans="1:13">
      <c r="J112" s="54"/>
      <c r="K112" s="54"/>
      <c r="L112" s="57"/>
      <c r="M112" s="54"/>
    </row>
    <row r="113" spans="7:13">
      <c r="J113" s="54"/>
      <c r="K113" s="54"/>
      <c r="L113" s="57"/>
      <c r="M113" s="54"/>
    </row>
    <row r="115" spans="7:13">
      <c r="I115" s="59"/>
    </row>
    <row r="118" spans="7:13">
      <c r="G118" s="59"/>
    </row>
    <row r="119" spans="7:13">
      <c r="J119" s="59"/>
    </row>
  </sheetData>
  <mergeCells count="23">
    <mergeCell ref="D111:F111"/>
    <mergeCell ref="K7:K8"/>
    <mergeCell ref="E7:E8"/>
    <mergeCell ref="F7:F8"/>
    <mergeCell ref="G7:G8"/>
    <mergeCell ref="H7:H8"/>
    <mergeCell ref="I7:I8"/>
    <mergeCell ref="J7:J8"/>
    <mergeCell ref="D7:D8"/>
    <mergeCell ref="A28:L28"/>
    <mergeCell ref="A70:L70"/>
    <mergeCell ref="D27:F27"/>
    <mergeCell ref="D69:F69"/>
    <mergeCell ref="L6:L8"/>
    <mergeCell ref="A7:A8"/>
    <mergeCell ref="B7:B8"/>
    <mergeCell ref="C7:C8"/>
    <mergeCell ref="A1:J1"/>
    <mergeCell ref="A4:J4"/>
    <mergeCell ref="A6:G6"/>
    <mergeCell ref="H6:I6"/>
    <mergeCell ref="J6:K6"/>
    <mergeCell ref="A2:C2"/>
  </mergeCells>
  <pageMargins left="0.32" right="0.16" top="0.66" bottom="0.3" header="0.15" footer="0.13"/>
  <pageSetup scale="6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0"/>
  <sheetViews>
    <sheetView zoomScale="69" zoomScaleNormal="69" zoomScaleSheetLayoutView="32" workbookViewId="0">
      <selection activeCell="D3" sqref="D3:J3"/>
    </sheetView>
  </sheetViews>
  <sheetFormatPr defaultRowHeight="18.75"/>
  <cols>
    <col min="1" max="1" width="15" style="77" customWidth="1"/>
    <col min="2" max="2" width="29.85546875" style="77" customWidth="1"/>
    <col min="3" max="3" width="92.140625" style="77" customWidth="1"/>
    <col min="4" max="4" width="11.85546875" style="77" customWidth="1"/>
    <col min="5" max="5" width="13.7109375" style="77" customWidth="1"/>
    <col min="6" max="6" width="9.28515625" style="77" bestFit="1" customWidth="1"/>
    <col min="7" max="7" width="12" style="77" customWidth="1"/>
    <col min="8" max="8" width="11.140625" style="77" customWidth="1"/>
    <col min="9" max="9" width="11.42578125" style="77" customWidth="1"/>
    <col min="10" max="10" width="13.85546875" style="77" customWidth="1"/>
    <col min="11" max="11" width="13.140625" style="77" customWidth="1"/>
    <col min="12" max="12" width="17.5703125" style="77" customWidth="1"/>
    <col min="13" max="16384" width="9.140625" style="77"/>
  </cols>
  <sheetData>
    <row r="1" spans="1:12">
      <c r="A1" s="117" t="s">
        <v>23</v>
      </c>
      <c r="B1" s="124">
        <v>1</v>
      </c>
      <c r="C1" s="124"/>
      <c r="D1" s="126" t="s">
        <v>24</v>
      </c>
      <c r="E1" s="127"/>
      <c r="F1" s="127"/>
      <c r="G1" s="127"/>
      <c r="H1" s="127"/>
      <c r="I1" s="127"/>
      <c r="J1" s="127"/>
      <c r="K1" s="124" t="s">
        <v>25</v>
      </c>
      <c r="L1" s="124"/>
    </row>
    <row r="2" spans="1:12">
      <c r="A2" s="117" t="s">
        <v>26</v>
      </c>
      <c r="B2" s="125" t="s">
        <v>176</v>
      </c>
      <c r="C2" s="125"/>
      <c r="D2" s="126" t="s">
        <v>27</v>
      </c>
      <c r="E2" s="127"/>
      <c r="F2" s="127"/>
      <c r="G2" s="127"/>
      <c r="H2" s="127"/>
      <c r="I2" s="127"/>
      <c r="J2" s="127"/>
      <c r="K2" s="124" t="s">
        <v>187</v>
      </c>
      <c r="L2" s="124"/>
    </row>
    <row r="3" spans="1:12">
      <c r="A3" s="117" t="s">
        <v>28</v>
      </c>
      <c r="B3" s="142" t="s">
        <v>177</v>
      </c>
      <c r="C3" s="125"/>
      <c r="D3" s="126" t="s">
        <v>214</v>
      </c>
      <c r="E3" s="127"/>
      <c r="F3" s="127"/>
      <c r="G3" s="127"/>
      <c r="H3" s="127"/>
      <c r="I3" s="127"/>
      <c r="J3" s="127"/>
      <c r="K3" s="124"/>
      <c r="L3" s="124"/>
    </row>
    <row r="4" spans="1:12" ht="36">
      <c r="A4" s="118" t="s">
        <v>29</v>
      </c>
      <c r="B4" s="125"/>
      <c r="C4" s="125"/>
      <c r="D4" s="143" t="s">
        <v>178</v>
      </c>
      <c r="E4" s="143"/>
      <c r="F4" s="143"/>
      <c r="G4" s="143"/>
      <c r="H4" s="143"/>
      <c r="I4" s="143"/>
      <c r="J4" s="143"/>
      <c r="K4" s="143"/>
      <c r="L4" s="143"/>
    </row>
    <row r="5" spans="1:12" ht="76.5" customHeight="1">
      <c r="A5" s="118" t="s">
        <v>30</v>
      </c>
      <c r="B5" s="125">
        <v>1</v>
      </c>
      <c r="C5" s="125"/>
      <c r="D5" s="130" t="s">
        <v>179</v>
      </c>
      <c r="E5" s="130"/>
      <c r="F5" s="130"/>
      <c r="G5" s="130"/>
      <c r="H5" s="130"/>
      <c r="I5" s="130"/>
      <c r="J5" s="130"/>
      <c r="K5" s="130"/>
      <c r="L5" s="130"/>
    </row>
    <row r="6" spans="1:12" ht="41.25" customHeight="1">
      <c r="A6" s="132" t="s">
        <v>188</v>
      </c>
      <c r="B6" s="133"/>
      <c r="C6" s="134"/>
      <c r="D6" s="135" t="s">
        <v>189</v>
      </c>
      <c r="E6" s="136"/>
      <c r="F6" s="136"/>
      <c r="G6" s="136"/>
      <c r="H6" s="136"/>
      <c r="I6" s="137"/>
      <c r="J6" s="138" t="s">
        <v>38</v>
      </c>
      <c r="K6" s="107" t="s">
        <v>8</v>
      </c>
      <c r="L6" s="107" t="s">
        <v>9</v>
      </c>
    </row>
    <row r="7" spans="1:12" ht="36.75" customHeight="1">
      <c r="A7" s="107" t="s">
        <v>0</v>
      </c>
      <c r="B7" s="107" t="s">
        <v>1</v>
      </c>
      <c r="C7" s="107" t="s">
        <v>2</v>
      </c>
      <c r="D7" s="107" t="s">
        <v>3</v>
      </c>
      <c r="E7" s="108" t="s">
        <v>186</v>
      </c>
      <c r="F7" s="109" t="s">
        <v>4</v>
      </c>
      <c r="G7" s="110" t="s">
        <v>39</v>
      </c>
      <c r="H7" s="110" t="s">
        <v>40</v>
      </c>
      <c r="I7" s="110" t="s">
        <v>41</v>
      </c>
      <c r="J7" s="139"/>
      <c r="K7" s="140" t="s">
        <v>190</v>
      </c>
      <c r="L7" s="141"/>
    </row>
    <row r="8" spans="1:12" ht="19.5" customHeight="1">
      <c r="A8" s="131" t="s">
        <v>180</v>
      </c>
      <c r="B8" s="131"/>
      <c r="C8" s="131"/>
      <c r="D8" s="131"/>
      <c r="E8" s="131"/>
      <c r="F8" s="131"/>
      <c r="G8" s="131"/>
      <c r="H8" s="131"/>
      <c r="I8" s="131"/>
      <c r="J8" s="131"/>
      <c r="K8" s="131"/>
      <c r="L8" s="131"/>
    </row>
    <row r="9" spans="1:12" ht="315.75" customHeight="1">
      <c r="A9" s="78">
        <v>1</v>
      </c>
      <c r="B9" s="79" t="s">
        <v>75</v>
      </c>
      <c r="C9" s="80" t="s">
        <v>191</v>
      </c>
      <c r="D9" s="78"/>
      <c r="E9" s="81"/>
      <c r="F9" s="78"/>
      <c r="G9" s="82"/>
      <c r="H9" s="82"/>
      <c r="I9" s="82"/>
      <c r="J9" s="83"/>
      <c r="K9" s="78"/>
      <c r="L9" s="78"/>
    </row>
    <row r="10" spans="1:12">
      <c r="A10" s="78">
        <v>2</v>
      </c>
      <c r="B10" s="84"/>
      <c r="C10" s="85" t="s">
        <v>66</v>
      </c>
      <c r="D10" s="78" t="s">
        <v>82</v>
      </c>
      <c r="E10" s="86">
        <v>35</v>
      </c>
      <c r="F10" s="87">
        <v>1</v>
      </c>
      <c r="G10" s="87">
        <v>35</v>
      </c>
      <c r="H10" s="88"/>
      <c r="I10" s="89"/>
      <c r="J10" s="90">
        <f>F10*G10</f>
        <v>35</v>
      </c>
      <c r="K10" s="91">
        <f>J10/E10</f>
        <v>1</v>
      </c>
      <c r="L10" s="92">
        <f>K10*E10</f>
        <v>35</v>
      </c>
    </row>
    <row r="11" spans="1:12">
      <c r="A11" s="78">
        <v>3</v>
      </c>
      <c r="B11" s="93"/>
      <c r="C11" s="94" t="s">
        <v>67</v>
      </c>
      <c r="D11" s="78" t="s">
        <v>82</v>
      </c>
      <c r="E11" s="92">
        <v>5</v>
      </c>
      <c r="F11" s="87">
        <v>1</v>
      </c>
      <c r="G11" s="87">
        <v>5</v>
      </c>
      <c r="H11" s="88"/>
      <c r="I11" s="89"/>
      <c r="J11" s="90">
        <f>F11*G11</f>
        <v>5</v>
      </c>
      <c r="K11" s="91">
        <f>J11/E11</f>
        <v>1</v>
      </c>
      <c r="L11" s="92">
        <f>K11*E11</f>
        <v>5</v>
      </c>
    </row>
    <row r="12" spans="1:12" ht="75">
      <c r="A12" s="78">
        <v>4</v>
      </c>
      <c r="B12" s="93" t="s">
        <v>76</v>
      </c>
      <c r="C12" s="94" t="s">
        <v>192</v>
      </c>
      <c r="D12" s="95"/>
      <c r="E12" s="92"/>
      <c r="F12" s="89"/>
      <c r="G12" s="89"/>
      <c r="H12" s="88"/>
      <c r="I12" s="89"/>
      <c r="J12" s="90"/>
      <c r="K12" s="91"/>
      <c r="L12" s="92"/>
    </row>
    <row r="13" spans="1:12">
      <c r="A13" s="78">
        <v>5</v>
      </c>
      <c r="B13" s="93"/>
      <c r="C13" s="94" t="s">
        <v>68</v>
      </c>
      <c r="D13" s="95" t="s">
        <v>4</v>
      </c>
      <c r="E13" s="92">
        <v>3</v>
      </c>
      <c r="F13" s="87">
        <v>2</v>
      </c>
      <c r="G13" s="89"/>
      <c r="H13" s="88"/>
      <c r="I13" s="89"/>
      <c r="J13" s="90">
        <f>F13</f>
        <v>2</v>
      </c>
      <c r="K13" s="91">
        <f t="shared" ref="K13:K25" si="0">J13/E13</f>
        <v>0.66666666666666663</v>
      </c>
      <c r="L13" s="92">
        <f t="shared" ref="L13:L25" si="1">K13*E13</f>
        <v>2</v>
      </c>
    </row>
    <row r="14" spans="1:12">
      <c r="A14" s="78">
        <v>6</v>
      </c>
      <c r="B14" s="93"/>
      <c r="C14" s="94" t="s">
        <v>69</v>
      </c>
      <c r="D14" s="95" t="s">
        <v>4</v>
      </c>
      <c r="E14" s="92">
        <v>1</v>
      </c>
      <c r="F14" s="87">
        <v>1</v>
      </c>
      <c r="G14" s="87"/>
      <c r="H14" s="88"/>
      <c r="I14" s="89"/>
      <c r="J14" s="90">
        <f>F14</f>
        <v>1</v>
      </c>
      <c r="K14" s="91">
        <f t="shared" si="0"/>
        <v>1</v>
      </c>
      <c r="L14" s="92">
        <f t="shared" si="1"/>
        <v>1</v>
      </c>
    </row>
    <row r="15" spans="1:12" ht="112.5">
      <c r="A15" s="78">
        <v>7</v>
      </c>
      <c r="B15" s="96" t="s">
        <v>77</v>
      </c>
      <c r="C15" s="94" t="s">
        <v>193</v>
      </c>
      <c r="D15" s="95" t="s">
        <v>4</v>
      </c>
      <c r="E15" s="92">
        <v>1</v>
      </c>
      <c r="F15" s="87">
        <v>1</v>
      </c>
      <c r="G15" s="89"/>
      <c r="H15" s="88"/>
      <c r="I15" s="89"/>
      <c r="J15" s="90">
        <f>F15</f>
        <v>1</v>
      </c>
      <c r="K15" s="91">
        <f t="shared" si="0"/>
        <v>1</v>
      </c>
      <c r="L15" s="92">
        <f t="shared" si="1"/>
        <v>1</v>
      </c>
    </row>
    <row r="16" spans="1:12" ht="168.75">
      <c r="A16" s="78">
        <v>8</v>
      </c>
      <c r="B16" s="96" t="s">
        <v>78</v>
      </c>
      <c r="C16" s="94" t="s">
        <v>194</v>
      </c>
      <c r="D16" s="95" t="s">
        <v>4</v>
      </c>
      <c r="E16" s="92">
        <v>1</v>
      </c>
      <c r="F16" s="87">
        <v>0</v>
      </c>
      <c r="G16" s="89"/>
      <c r="H16" s="88"/>
      <c r="I16" s="89"/>
      <c r="J16" s="90">
        <f>F16</f>
        <v>0</v>
      </c>
      <c r="K16" s="91">
        <f t="shared" si="0"/>
        <v>0</v>
      </c>
      <c r="L16" s="92">
        <f t="shared" si="1"/>
        <v>0</v>
      </c>
    </row>
    <row r="17" spans="1:12" ht="63.75" customHeight="1">
      <c r="A17" s="78">
        <v>9</v>
      </c>
      <c r="B17" s="96" t="s">
        <v>79</v>
      </c>
      <c r="C17" s="94" t="s">
        <v>195</v>
      </c>
      <c r="D17" s="95" t="s">
        <v>4</v>
      </c>
      <c r="E17" s="92">
        <v>1</v>
      </c>
      <c r="F17" s="87">
        <v>0</v>
      </c>
      <c r="G17" s="89"/>
      <c r="H17" s="88"/>
      <c r="I17" s="89"/>
      <c r="J17" s="90">
        <f>F17</f>
        <v>0</v>
      </c>
      <c r="K17" s="91">
        <f t="shared" si="0"/>
        <v>0</v>
      </c>
      <c r="L17" s="92">
        <f t="shared" si="1"/>
        <v>0</v>
      </c>
    </row>
    <row r="18" spans="1:12">
      <c r="A18" s="78">
        <v>10</v>
      </c>
      <c r="B18" s="96"/>
      <c r="C18" s="94" t="s">
        <v>70</v>
      </c>
      <c r="D18" s="95"/>
      <c r="E18" s="92">
        <v>0</v>
      </c>
      <c r="F18" s="89"/>
      <c r="G18" s="89"/>
      <c r="H18" s="88"/>
      <c r="I18" s="89"/>
      <c r="J18" s="90"/>
      <c r="K18" s="91"/>
      <c r="L18" s="92"/>
    </row>
    <row r="19" spans="1:12" ht="112.5">
      <c r="A19" s="78">
        <v>11</v>
      </c>
      <c r="B19" s="96" t="s">
        <v>80</v>
      </c>
      <c r="C19" s="97" t="s">
        <v>196</v>
      </c>
      <c r="D19" s="95"/>
      <c r="E19" s="92">
        <v>0</v>
      </c>
      <c r="F19" s="89"/>
      <c r="G19" s="89"/>
      <c r="H19" s="88"/>
      <c r="I19" s="89"/>
      <c r="J19" s="90"/>
      <c r="K19" s="91"/>
      <c r="L19" s="92"/>
    </row>
    <row r="20" spans="1:12">
      <c r="A20" s="78">
        <v>12</v>
      </c>
      <c r="B20" s="93"/>
      <c r="C20" s="94" t="s">
        <v>71</v>
      </c>
      <c r="D20" s="78" t="s">
        <v>82</v>
      </c>
      <c r="E20" s="92">
        <v>5</v>
      </c>
      <c r="F20" s="87">
        <v>1</v>
      </c>
      <c r="G20" s="87">
        <v>5</v>
      </c>
      <c r="H20" s="88"/>
      <c r="I20" s="89"/>
      <c r="J20" s="90">
        <f>F20*G20</f>
        <v>5</v>
      </c>
      <c r="K20" s="91">
        <f t="shared" si="0"/>
        <v>1</v>
      </c>
      <c r="L20" s="92">
        <f t="shared" si="1"/>
        <v>5</v>
      </c>
    </row>
    <row r="21" spans="1:12">
      <c r="A21" s="78">
        <v>13</v>
      </c>
      <c r="B21" s="93"/>
      <c r="C21" s="94" t="s">
        <v>72</v>
      </c>
      <c r="D21" s="78" t="s">
        <v>82</v>
      </c>
      <c r="E21" s="92">
        <v>12</v>
      </c>
      <c r="F21" s="87">
        <v>1</v>
      </c>
      <c r="G21" s="87">
        <v>11.5</v>
      </c>
      <c r="H21" s="88"/>
      <c r="I21" s="89"/>
      <c r="J21" s="90">
        <f>F21*G21</f>
        <v>11.5</v>
      </c>
      <c r="K21" s="91">
        <f t="shared" si="0"/>
        <v>0.95833333333333337</v>
      </c>
      <c r="L21" s="92">
        <f t="shared" si="1"/>
        <v>11.5</v>
      </c>
    </row>
    <row r="22" spans="1:12">
      <c r="A22" s="78">
        <v>14</v>
      </c>
      <c r="B22" s="93"/>
      <c r="C22" s="94" t="s">
        <v>73</v>
      </c>
      <c r="D22" s="78" t="s">
        <v>82</v>
      </c>
      <c r="E22" s="92">
        <v>12</v>
      </c>
      <c r="F22" s="87">
        <v>1</v>
      </c>
      <c r="G22" s="87">
        <v>1</v>
      </c>
      <c r="H22" s="88"/>
      <c r="I22" s="89"/>
      <c r="J22" s="90">
        <f>F22</f>
        <v>1</v>
      </c>
      <c r="K22" s="91">
        <f t="shared" si="0"/>
        <v>8.3333333333333329E-2</v>
      </c>
      <c r="L22" s="92">
        <f t="shared" si="1"/>
        <v>1</v>
      </c>
    </row>
    <row r="23" spans="1:12" ht="105.75" customHeight="1">
      <c r="A23" s="78">
        <v>15</v>
      </c>
      <c r="B23" s="93" t="s">
        <v>81</v>
      </c>
      <c r="C23" s="94" t="s">
        <v>197</v>
      </c>
      <c r="D23" s="95" t="s">
        <v>4</v>
      </c>
      <c r="E23" s="92">
        <v>2</v>
      </c>
      <c r="F23" s="87">
        <v>2</v>
      </c>
      <c r="G23" s="89"/>
      <c r="H23" s="88"/>
      <c r="I23" s="89"/>
      <c r="J23" s="90">
        <f>F23</f>
        <v>2</v>
      </c>
      <c r="K23" s="91">
        <f t="shared" si="0"/>
        <v>1</v>
      </c>
      <c r="L23" s="92">
        <f t="shared" si="1"/>
        <v>2</v>
      </c>
    </row>
    <row r="24" spans="1:12" ht="23.25" customHeight="1">
      <c r="A24" s="78">
        <v>16</v>
      </c>
      <c r="B24" s="93"/>
      <c r="C24" s="94" t="s">
        <v>198</v>
      </c>
      <c r="D24" s="95" t="s">
        <v>4</v>
      </c>
      <c r="E24" s="92">
        <v>1</v>
      </c>
      <c r="F24" s="87">
        <v>1</v>
      </c>
      <c r="G24" s="89"/>
      <c r="H24" s="88"/>
      <c r="I24" s="89"/>
      <c r="J24" s="90">
        <f>F24</f>
        <v>1</v>
      </c>
      <c r="K24" s="91">
        <f t="shared" si="0"/>
        <v>1</v>
      </c>
      <c r="L24" s="92">
        <f t="shared" si="1"/>
        <v>1</v>
      </c>
    </row>
    <row r="25" spans="1:12" ht="42" customHeight="1">
      <c r="A25" s="78">
        <v>17</v>
      </c>
      <c r="B25" s="93"/>
      <c r="C25" s="94" t="s">
        <v>199</v>
      </c>
      <c r="D25" s="95" t="s">
        <v>4</v>
      </c>
      <c r="E25" s="92">
        <v>2</v>
      </c>
      <c r="F25" s="87">
        <v>0</v>
      </c>
      <c r="G25" s="89"/>
      <c r="H25" s="88"/>
      <c r="I25" s="89"/>
      <c r="J25" s="90">
        <f>F25</f>
        <v>0</v>
      </c>
      <c r="K25" s="91">
        <f t="shared" si="0"/>
        <v>0</v>
      </c>
      <c r="L25" s="92">
        <f t="shared" si="1"/>
        <v>0</v>
      </c>
    </row>
    <row r="26" spans="1:12" ht="63" customHeight="1">
      <c r="A26" s="78">
        <v>18</v>
      </c>
      <c r="B26" s="93"/>
      <c r="C26" s="94" t="s">
        <v>74</v>
      </c>
      <c r="D26" s="95"/>
      <c r="E26" s="92">
        <v>0</v>
      </c>
      <c r="F26" s="89"/>
      <c r="G26" s="89"/>
      <c r="H26" s="88"/>
      <c r="I26" s="89"/>
      <c r="J26" s="90"/>
      <c r="K26" s="78"/>
      <c r="L26" s="78"/>
    </row>
    <row r="27" spans="1:12">
      <c r="A27" s="98"/>
      <c r="B27" s="93"/>
      <c r="C27" s="94"/>
      <c r="D27" s="95"/>
      <c r="E27" s="99"/>
      <c r="F27" s="89"/>
      <c r="G27" s="89"/>
      <c r="H27" s="88"/>
      <c r="I27" s="89"/>
      <c r="J27" s="90"/>
      <c r="K27" s="78"/>
      <c r="L27" s="78"/>
    </row>
    <row r="28" spans="1:12">
      <c r="A28" s="128" t="s">
        <v>83</v>
      </c>
      <c r="B28" s="128"/>
      <c r="C28" s="128"/>
      <c r="D28" s="128"/>
      <c r="E28" s="128"/>
      <c r="F28" s="128"/>
      <c r="G28" s="128"/>
      <c r="H28" s="128"/>
      <c r="I28" s="128"/>
      <c r="J28" s="128"/>
      <c r="K28" s="128"/>
      <c r="L28" s="128"/>
    </row>
    <row r="29" spans="1:12">
      <c r="A29" s="78">
        <v>19</v>
      </c>
      <c r="B29" s="93"/>
      <c r="C29" s="94" t="s">
        <v>84</v>
      </c>
      <c r="D29" s="95"/>
      <c r="E29" s="99"/>
      <c r="F29" s="89"/>
      <c r="G29" s="89"/>
      <c r="H29" s="88"/>
      <c r="I29" s="89"/>
      <c r="J29" s="90"/>
      <c r="K29" s="78"/>
      <c r="L29" s="78"/>
    </row>
    <row r="30" spans="1:12" ht="334.5" customHeight="1">
      <c r="A30" s="78">
        <v>20</v>
      </c>
      <c r="B30" s="93"/>
      <c r="C30" s="94" t="s">
        <v>85</v>
      </c>
      <c r="D30" s="95" t="s">
        <v>4</v>
      </c>
      <c r="E30" s="99">
        <v>1</v>
      </c>
      <c r="F30" s="87">
        <v>1</v>
      </c>
      <c r="G30" s="89"/>
      <c r="H30" s="88"/>
      <c r="I30" s="89"/>
      <c r="J30" s="90">
        <f>F30</f>
        <v>1</v>
      </c>
      <c r="K30" s="91">
        <f>J30/E30</f>
        <v>1</v>
      </c>
      <c r="L30" s="92">
        <f>K30*E30</f>
        <v>1</v>
      </c>
    </row>
    <row r="31" spans="1:12" ht="43.5" customHeight="1">
      <c r="A31" s="78">
        <v>21</v>
      </c>
      <c r="B31" s="93"/>
      <c r="C31" s="94" t="s">
        <v>86</v>
      </c>
      <c r="D31" s="95"/>
      <c r="E31" s="92">
        <v>0</v>
      </c>
      <c r="F31" s="87"/>
      <c r="G31" s="87"/>
      <c r="H31" s="100"/>
      <c r="I31" s="87"/>
      <c r="J31" s="90">
        <v>0</v>
      </c>
      <c r="K31" s="91"/>
      <c r="L31" s="92"/>
    </row>
    <row r="32" spans="1:12" ht="42" customHeight="1">
      <c r="A32" s="78">
        <v>22</v>
      </c>
      <c r="B32" s="93"/>
      <c r="C32" s="94" t="s">
        <v>87</v>
      </c>
      <c r="D32" s="95" t="s">
        <v>4</v>
      </c>
      <c r="E32" s="99">
        <v>1</v>
      </c>
      <c r="F32" s="87">
        <v>0.5</v>
      </c>
      <c r="G32" s="89"/>
      <c r="H32" s="88"/>
      <c r="I32" s="89"/>
      <c r="J32" s="90">
        <f>F32</f>
        <v>0.5</v>
      </c>
      <c r="K32" s="91">
        <f t="shared" ref="K32:K67" si="2">J32/E32</f>
        <v>0.5</v>
      </c>
      <c r="L32" s="92">
        <f t="shared" ref="L32:L67" si="3">K32*E32</f>
        <v>0.5</v>
      </c>
    </row>
    <row r="33" spans="1:12" ht="62.25" customHeight="1">
      <c r="A33" s="78">
        <v>23</v>
      </c>
      <c r="B33" s="93"/>
      <c r="C33" s="94" t="s">
        <v>88</v>
      </c>
      <c r="D33" s="95" t="s">
        <v>4</v>
      </c>
      <c r="E33" s="99">
        <v>4</v>
      </c>
      <c r="F33" s="87">
        <v>2</v>
      </c>
      <c r="G33" s="89"/>
      <c r="H33" s="88"/>
      <c r="I33" s="89"/>
      <c r="J33" s="90">
        <f>F33</f>
        <v>2</v>
      </c>
      <c r="K33" s="91">
        <f t="shared" si="2"/>
        <v>0.5</v>
      </c>
      <c r="L33" s="92">
        <f t="shared" si="3"/>
        <v>2</v>
      </c>
    </row>
    <row r="34" spans="1:12" ht="42" customHeight="1">
      <c r="A34" s="78">
        <v>24</v>
      </c>
      <c r="B34" s="93"/>
      <c r="C34" s="94" t="s">
        <v>89</v>
      </c>
      <c r="D34" s="95" t="s">
        <v>4</v>
      </c>
      <c r="E34" s="99">
        <v>15</v>
      </c>
      <c r="F34" s="87">
        <v>10</v>
      </c>
      <c r="G34" s="89"/>
      <c r="H34" s="88"/>
      <c r="I34" s="89"/>
      <c r="J34" s="90">
        <f>F34</f>
        <v>10</v>
      </c>
      <c r="K34" s="91">
        <f t="shared" si="2"/>
        <v>0.66666666666666663</v>
      </c>
      <c r="L34" s="92">
        <f t="shared" si="3"/>
        <v>10</v>
      </c>
    </row>
    <row r="35" spans="1:12">
      <c r="A35" s="78">
        <v>25</v>
      </c>
      <c r="B35" s="93"/>
      <c r="C35" s="94" t="s">
        <v>90</v>
      </c>
      <c r="D35" s="95"/>
      <c r="E35" s="99"/>
      <c r="F35" s="89"/>
      <c r="G35" s="89"/>
      <c r="H35" s="88"/>
      <c r="I35" s="89"/>
      <c r="J35" s="90"/>
      <c r="K35" s="91"/>
      <c r="L35" s="92"/>
    </row>
    <row r="36" spans="1:12" ht="131.25">
      <c r="A36" s="78">
        <v>26</v>
      </c>
      <c r="B36" s="93"/>
      <c r="C36" s="94" t="s">
        <v>91</v>
      </c>
      <c r="D36" s="95"/>
      <c r="E36" s="99"/>
      <c r="F36" s="89"/>
      <c r="G36" s="89"/>
      <c r="H36" s="88"/>
      <c r="I36" s="89"/>
      <c r="J36" s="90"/>
      <c r="K36" s="91"/>
      <c r="L36" s="92"/>
    </row>
    <row r="37" spans="1:12">
      <c r="A37" s="78">
        <v>27</v>
      </c>
      <c r="B37" s="93"/>
      <c r="C37" s="94" t="s">
        <v>92</v>
      </c>
      <c r="D37" s="95" t="s">
        <v>119</v>
      </c>
      <c r="E37" s="99">
        <v>15</v>
      </c>
      <c r="F37" s="87">
        <v>1</v>
      </c>
      <c r="G37" s="87">
        <v>14.5</v>
      </c>
      <c r="H37" s="88"/>
      <c r="I37" s="89"/>
      <c r="J37" s="90">
        <f>F37*G37</f>
        <v>14.5</v>
      </c>
      <c r="K37" s="91">
        <f t="shared" si="2"/>
        <v>0.96666666666666667</v>
      </c>
      <c r="L37" s="92">
        <f t="shared" si="3"/>
        <v>14.5</v>
      </c>
    </row>
    <row r="38" spans="1:12">
      <c r="A38" s="78">
        <v>28</v>
      </c>
      <c r="B38" s="93"/>
      <c r="C38" s="94" t="s">
        <v>93</v>
      </c>
      <c r="D38" s="95" t="s">
        <v>119</v>
      </c>
      <c r="E38" s="99">
        <v>25</v>
      </c>
      <c r="F38" s="87">
        <v>1</v>
      </c>
      <c r="G38" s="87">
        <v>24</v>
      </c>
      <c r="H38" s="88"/>
      <c r="I38" s="89"/>
      <c r="J38" s="90">
        <f>F38*G38</f>
        <v>24</v>
      </c>
      <c r="K38" s="91">
        <f t="shared" si="2"/>
        <v>0.96</v>
      </c>
      <c r="L38" s="92">
        <f t="shared" si="3"/>
        <v>24</v>
      </c>
    </row>
    <row r="39" spans="1:12" ht="37.5">
      <c r="A39" s="78">
        <v>29</v>
      </c>
      <c r="B39" s="93"/>
      <c r="C39" s="94" t="s">
        <v>94</v>
      </c>
      <c r="D39" s="95"/>
      <c r="E39" s="99"/>
      <c r="F39" s="89"/>
      <c r="G39" s="89"/>
      <c r="H39" s="88"/>
      <c r="I39" s="89"/>
      <c r="J39" s="90"/>
      <c r="K39" s="91"/>
      <c r="L39" s="92"/>
    </row>
    <row r="40" spans="1:12">
      <c r="A40" s="78">
        <v>30</v>
      </c>
      <c r="B40" s="93"/>
      <c r="C40" s="94" t="s">
        <v>92</v>
      </c>
      <c r="D40" s="95" t="s">
        <v>4</v>
      </c>
      <c r="E40" s="99">
        <v>2</v>
      </c>
      <c r="F40" s="87">
        <v>2</v>
      </c>
      <c r="G40" s="89"/>
      <c r="H40" s="88"/>
      <c r="I40" s="89"/>
      <c r="J40" s="90">
        <f>F40</f>
        <v>2</v>
      </c>
      <c r="K40" s="91">
        <f t="shared" si="2"/>
        <v>1</v>
      </c>
      <c r="L40" s="92">
        <f t="shared" si="3"/>
        <v>2</v>
      </c>
    </row>
    <row r="41" spans="1:12">
      <c r="A41" s="78">
        <v>31</v>
      </c>
      <c r="B41" s="93"/>
      <c r="C41" s="94" t="s">
        <v>93</v>
      </c>
      <c r="D41" s="95" t="s">
        <v>4</v>
      </c>
      <c r="E41" s="99">
        <v>4</v>
      </c>
      <c r="F41" s="87">
        <v>4</v>
      </c>
      <c r="G41" s="89"/>
      <c r="H41" s="88"/>
      <c r="I41" s="89"/>
      <c r="J41" s="90">
        <f>F41</f>
        <v>4</v>
      </c>
      <c r="K41" s="91">
        <f t="shared" si="2"/>
        <v>1</v>
      </c>
      <c r="L41" s="92">
        <f t="shared" si="3"/>
        <v>4</v>
      </c>
    </row>
    <row r="42" spans="1:12">
      <c r="A42" s="78">
        <v>32</v>
      </c>
      <c r="B42" s="93"/>
      <c r="C42" s="94" t="s">
        <v>95</v>
      </c>
      <c r="D42" s="95"/>
      <c r="E42" s="99"/>
      <c r="F42" s="89"/>
      <c r="G42" s="89"/>
      <c r="H42" s="88"/>
      <c r="I42" s="89"/>
      <c r="J42" s="90"/>
      <c r="K42" s="91"/>
      <c r="L42" s="92"/>
    </row>
    <row r="43" spans="1:12" ht="409.5">
      <c r="A43" s="78">
        <v>33</v>
      </c>
      <c r="B43" s="93"/>
      <c r="C43" s="94" t="s">
        <v>96</v>
      </c>
      <c r="D43" s="95"/>
      <c r="E43" s="99">
        <v>0</v>
      </c>
      <c r="F43" s="89"/>
      <c r="G43" s="89"/>
      <c r="H43" s="88"/>
      <c r="I43" s="89"/>
      <c r="J43" s="90">
        <v>0</v>
      </c>
      <c r="K43" s="91"/>
      <c r="L43" s="92"/>
    </row>
    <row r="44" spans="1:12" ht="206.25">
      <c r="A44" s="78">
        <v>34</v>
      </c>
      <c r="B44" s="93"/>
      <c r="C44" s="94" t="s">
        <v>97</v>
      </c>
      <c r="D44" s="95"/>
      <c r="E44" s="99"/>
      <c r="F44" s="89"/>
      <c r="G44" s="89"/>
      <c r="H44" s="88"/>
      <c r="I44" s="89"/>
      <c r="J44" s="90"/>
      <c r="K44" s="91"/>
      <c r="L44" s="92"/>
    </row>
    <row r="45" spans="1:12">
      <c r="A45" s="78">
        <v>35</v>
      </c>
      <c r="B45" s="93"/>
      <c r="C45" s="94" t="s">
        <v>98</v>
      </c>
      <c r="D45" s="95" t="s">
        <v>4</v>
      </c>
      <c r="E45" s="99">
        <v>3</v>
      </c>
      <c r="F45" s="87">
        <v>3</v>
      </c>
      <c r="G45" s="89"/>
      <c r="H45" s="88"/>
      <c r="I45" s="89"/>
      <c r="J45" s="90">
        <f>F45</f>
        <v>3</v>
      </c>
      <c r="K45" s="91">
        <f t="shared" si="2"/>
        <v>1</v>
      </c>
      <c r="L45" s="92">
        <f t="shared" si="3"/>
        <v>3</v>
      </c>
    </row>
    <row r="46" spans="1:12">
      <c r="A46" s="78">
        <v>36</v>
      </c>
      <c r="B46" s="93"/>
      <c r="C46" s="101" t="s">
        <v>99</v>
      </c>
      <c r="D46" s="95" t="s">
        <v>4</v>
      </c>
      <c r="E46" s="99">
        <v>9</v>
      </c>
      <c r="F46" s="87">
        <v>9</v>
      </c>
      <c r="G46" s="89"/>
      <c r="H46" s="88"/>
      <c r="I46" s="89"/>
      <c r="J46" s="90">
        <f>F46</f>
        <v>9</v>
      </c>
      <c r="K46" s="91">
        <f t="shared" si="2"/>
        <v>1</v>
      </c>
      <c r="L46" s="92">
        <f t="shared" si="3"/>
        <v>9</v>
      </c>
    </row>
    <row r="47" spans="1:12" ht="243.75">
      <c r="A47" s="78">
        <v>37</v>
      </c>
      <c r="B47" s="93"/>
      <c r="C47" s="94" t="s">
        <v>100</v>
      </c>
      <c r="D47" s="95"/>
      <c r="E47" s="99"/>
      <c r="F47" s="89"/>
      <c r="G47" s="89"/>
      <c r="H47" s="88"/>
      <c r="I47" s="89"/>
      <c r="J47" s="90"/>
      <c r="K47" s="91"/>
      <c r="L47" s="92"/>
    </row>
    <row r="48" spans="1:12">
      <c r="A48" s="78">
        <v>38</v>
      </c>
      <c r="B48" s="93"/>
      <c r="C48" s="94" t="s">
        <v>101</v>
      </c>
      <c r="D48" s="95" t="s">
        <v>4</v>
      </c>
      <c r="E48" s="99">
        <v>1</v>
      </c>
      <c r="F48" s="87">
        <v>1</v>
      </c>
      <c r="G48" s="87"/>
      <c r="H48" s="100"/>
      <c r="I48" s="87"/>
      <c r="J48" s="90">
        <f>F48</f>
        <v>1</v>
      </c>
      <c r="K48" s="91">
        <f t="shared" si="2"/>
        <v>1</v>
      </c>
      <c r="L48" s="92">
        <f t="shared" si="3"/>
        <v>1</v>
      </c>
    </row>
    <row r="49" spans="1:12">
      <c r="A49" s="78">
        <v>39</v>
      </c>
      <c r="B49" s="93"/>
      <c r="C49" s="94" t="s">
        <v>102</v>
      </c>
      <c r="D49" s="95" t="s">
        <v>4</v>
      </c>
      <c r="E49" s="99">
        <v>1</v>
      </c>
      <c r="F49" s="87">
        <v>1</v>
      </c>
      <c r="G49" s="87"/>
      <c r="H49" s="100"/>
      <c r="I49" s="87"/>
      <c r="J49" s="90">
        <f>F49</f>
        <v>1</v>
      </c>
      <c r="K49" s="91">
        <f t="shared" si="2"/>
        <v>1</v>
      </c>
      <c r="L49" s="92">
        <f t="shared" si="3"/>
        <v>1</v>
      </c>
    </row>
    <row r="50" spans="1:12" ht="187.5">
      <c r="A50" s="78">
        <v>40</v>
      </c>
      <c r="B50" s="93"/>
      <c r="C50" s="94" t="s">
        <v>103</v>
      </c>
      <c r="D50" s="95"/>
      <c r="E50" s="99"/>
      <c r="F50" s="89"/>
      <c r="G50" s="89"/>
      <c r="H50" s="88"/>
      <c r="I50" s="89"/>
      <c r="J50" s="90"/>
      <c r="K50" s="91"/>
      <c r="L50" s="92"/>
    </row>
    <row r="51" spans="1:12">
      <c r="A51" s="78">
        <v>41</v>
      </c>
      <c r="B51" s="93"/>
      <c r="C51" s="94" t="s">
        <v>101</v>
      </c>
      <c r="D51" s="95" t="s">
        <v>4</v>
      </c>
      <c r="E51" s="99">
        <v>4</v>
      </c>
      <c r="F51" s="87">
        <v>3</v>
      </c>
      <c r="G51" s="87"/>
      <c r="H51" s="100"/>
      <c r="I51" s="87"/>
      <c r="J51" s="90">
        <f>F51</f>
        <v>3</v>
      </c>
      <c r="K51" s="91">
        <f t="shared" si="2"/>
        <v>0.75</v>
      </c>
      <c r="L51" s="92">
        <f t="shared" si="3"/>
        <v>3</v>
      </c>
    </row>
    <row r="52" spans="1:12">
      <c r="A52" s="78">
        <v>42</v>
      </c>
      <c r="B52" s="93"/>
      <c r="C52" s="94" t="s">
        <v>102</v>
      </c>
      <c r="D52" s="95" t="s">
        <v>4</v>
      </c>
      <c r="E52" s="99">
        <v>8</v>
      </c>
      <c r="F52" s="87">
        <v>7</v>
      </c>
      <c r="G52" s="87"/>
      <c r="H52" s="100"/>
      <c r="I52" s="87"/>
      <c r="J52" s="90">
        <f>F52</f>
        <v>7</v>
      </c>
      <c r="K52" s="91">
        <f t="shared" si="2"/>
        <v>0.875</v>
      </c>
      <c r="L52" s="92">
        <f t="shared" si="3"/>
        <v>7</v>
      </c>
    </row>
    <row r="53" spans="1:12" ht="93.75">
      <c r="A53" s="78">
        <v>43</v>
      </c>
      <c r="B53" s="93"/>
      <c r="C53" s="94" t="s">
        <v>104</v>
      </c>
      <c r="D53" s="95"/>
      <c r="E53" s="99"/>
      <c r="F53" s="89"/>
      <c r="G53" s="89"/>
      <c r="H53" s="88"/>
      <c r="I53" s="89"/>
      <c r="J53" s="90"/>
      <c r="K53" s="91"/>
      <c r="L53" s="92"/>
    </row>
    <row r="54" spans="1:12">
      <c r="A54" s="78">
        <v>44</v>
      </c>
      <c r="B54" s="93"/>
      <c r="C54" s="94" t="s">
        <v>105</v>
      </c>
      <c r="D54" s="95" t="s">
        <v>119</v>
      </c>
      <c r="E54" s="99">
        <v>100</v>
      </c>
      <c r="F54" s="87">
        <v>96</v>
      </c>
      <c r="G54" s="89"/>
      <c r="H54" s="88"/>
      <c r="I54" s="89"/>
      <c r="J54" s="90">
        <f>F54</f>
        <v>96</v>
      </c>
      <c r="K54" s="91">
        <f t="shared" si="2"/>
        <v>0.96</v>
      </c>
      <c r="L54" s="92">
        <f t="shared" si="3"/>
        <v>96</v>
      </c>
    </row>
    <row r="55" spans="1:12">
      <c r="A55" s="78">
        <v>45</v>
      </c>
      <c r="B55" s="93"/>
      <c r="C55" s="94" t="s">
        <v>106</v>
      </c>
      <c r="D55" s="95" t="s">
        <v>119</v>
      </c>
      <c r="E55" s="99">
        <v>50</v>
      </c>
      <c r="F55" s="87">
        <v>44</v>
      </c>
      <c r="G55" s="89"/>
      <c r="H55" s="88"/>
      <c r="I55" s="89"/>
      <c r="J55" s="90">
        <f>F55</f>
        <v>44</v>
      </c>
      <c r="K55" s="91">
        <f t="shared" si="2"/>
        <v>0.88</v>
      </c>
      <c r="L55" s="92">
        <f t="shared" si="3"/>
        <v>44</v>
      </c>
    </row>
    <row r="56" spans="1:12" ht="56.25">
      <c r="A56" s="78">
        <v>46</v>
      </c>
      <c r="B56" s="93"/>
      <c r="C56" s="94" t="s">
        <v>107</v>
      </c>
      <c r="D56" s="95"/>
      <c r="E56" s="99"/>
      <c r="F56" s="89"/>
      <c r="G56" s="89"/>
      <c r="H56" s="88"/>
      <c r="I56" s="89"/>
      <c r="J56" s="90"/>
      <c r="K56" s="91"/>
      <c r="L56" s="92"/>
    </row>
    <row r="57" spans="1:12">
      <c r="A57" s="78">
        <v>47</v>
      </c>
      <c r="B57" s="99"/>
      <c r="C57" s="102" t="s">
        <v>109</v>
      </c>
      <c r="D57" s="95" t="s">
        <v>119</v>
      </c>
      <c r="E57" s="99">
        <v>100</v>
      </c>
      <c r="F57" s="99">
        <v>1</v>
      </c>
      <c r="G57" s="99">
        <v>96</v>
      </c>
      <c r="H57" s="99"/>
      <c r="I57" s="99"/>
      <c r="J57" s="90">
        <f>F57*G57</f>
        <v>96</v>
      </c>
      <c r="K57" s="91">
        <f t="shared" si="2"/>
        <v>0.96</v>
      </c>
      <c r="L57" s="92">
        <f t="shared" si="3"/>
        <v>96</v>
      </c>
    </row>
    <row r="58" spans="1:12">
      <c r="A58" s="78">
        <v>48</v>
      </c>
      <c r="B58" s="99"/>
      <c r="C58" s="102" t="s">
        <v>108</v>
      </c>
      <c r="D58" s="95" t="s">
        <v>119</v>
      </c>
      <c r="E58" s="99">
        <v>20</v>
      </c>
      <c r="F58" s="99">
        <v>1</v>
      </c>
      <c r="G58" s="99">
        <v>16</v>
      </c>
      <c r="H58" s="99"/>
      <c r="I58" s="99"/>
      <c r="J58" s="90">
        <f>F58*G58</f>
        <v>16</v>
      </c>
      <c r="K58" s="91">
        <f t="shared" si="2"/>
        <v>0.8</v>
      </c>
      <c r="L58" s="92">
        <f t="shared" si="3"/>
        <v>16</v>
      </c>
    </row>
    <row r="59" spans="1:12" ht="102" customHeight="1">
      <c r="A59" s="78">
        <v>49</v>
      </c>
      <c r="B59" s="99"/>
      <c r="C59" s="103" t="s">
        <v>110</v>
      </c>
      <c r="D59" s="95" t="s">
        <v>119</v>
      </c>
      <c r="E59" s="99">
        <v>20</v>
      </c>
      <c r="F59" s="92">
        <v>0</v>
      </c>
      <c r="G59" s="99"/>
      <c r="H59" s="99"/>
      <c r="I59" s="99"/>
      <c r="J59" s="104">
        <f>F59</f>
        <v>0</v>
      </c>
      <c r="K59" s="91">
        <f t="shared" si="2"/>
        <v>0</v>
      </c>
      <c r="L59" s="92">
        <f t="shared" si="3"/>
        <v>0</v>
      </c>
    </row>
    <row r="60" spans="1:12" ht="60" customHeight="1">
      <c r="A60" s="78">
        <v>50</v>
      </c>
      <c r="B60" s="99"/>
      <c r="C60" s="103" t="s">
        <v>111</v>
      </c>
      <c r="D60" s="99"/>
      <c r="E60" s="99"/>
      <c r="F60" s="99"/>
      <c r="G60" s="99"/>
      <c r="H60" s="99"/>
      <c r="I60" s="99"/>
      <c r="J60" s="92"/>
      <c r="K60" s="91"/>
      <c r="L60" s="92"/>
    </row>
    <row r="61" spans="1:12">
      <c r="A61" s="78">
        <v>51</v>
      </c>
      <c r="B61" s="99"/>
      <c r="C61" s="102" t="s">
        <v>112</v>
      </c>
      <c r="D61" s="99" t="s">
        <v>4</v>
      </c>
      <c r="E61" s="99">
        <v>2</v>
      </c>
      <c r="F61" s="92">
        <v>0</v>
      </c>
      <c r="G61" s="99"/>
      <c r="H61" s="99"/>
      <c r="I61" s="99"/>
      <c r="J61" s="104">
        <f>F61</f>
        <v>0</v>
      </c>
      <c r="K61" s="91">
        <f t="shared" si="2"/>
        <v>0</v>
      </c>
      <c r="L61" s="92">
        <f t="shared" si="3"/>
        <v>0</v>
      </c>
    </row>
    <row r="62" spans="1:12">
      <c r="A62" s="78">
        <v>52</v>
      </c>
      <c r="B62" s="99"/>
      <c r="C62" s="102" t="s">
        <v>113</v>
      </c>
      <c r="D62" s="99" t="s">
        <v>4</v>
      </c>
      <c r="E62" s="99">
        <v>12</v>
      </c>
      <c r="F62" s="92">
        <v>0</v>
      </c>
      <c r="G62" s="99"/>
      <c r="H62" s="99"/>
      <c r="I62" s="99"/>
      <c r="J62" s="104">
        <f t="shared" ref="J62:J65" si="4">F62</f>
        <v>0</v>
      </c>
      <c r="K62" s="91">
        <f t="shared" si="2"/>
        <v>0</v>
      </c>
      <c r="L62" s="92">
        <f t="shared" si="3"/>
        <v>0</v>
      </c>
    </row>
    <row r="63" spans="1:12">
      <c r="A63" s="78">
        <v>53</v>
      </c>
      <c r="B63" s="99"/>
      <c r="C63" s="102" t="s">
        <v>114</v>
      </c>
      <c r="D63" s="99" t="s">
        <v>4</v>
      </c>
      <c r="E63" s="99">
        <v>2</v>
      </c>
      <c r="F63" s="92">
        <v>0</v>
      </c>
      <c r="G63" s="99"/>
      <c r="H63" s="99"/>
      <c r="I63" s="99"/>
      <c r="J63" s="104">
        <f t="shared" si="4"/>
        <v>0</v>
      </c>
      <c r="K63" s="91">
        <f t="shared" si="2"/>
        <v>0</v>
      </c>
      <c r="L63" s="92">
        <f t="shared" si="3"/>
        <v>0</v>
      </c>
    </row>
    <row r="64" spans="1:12">
      <c r="A64" s="78">
        <v>54</v>
      </c>
      <c r="B64" s="99"/>
      <c r="C64" s="102" t="s">
        <v>115</v>
      </c>
      <c r="D64" s="99" t="s">
        <v>4</v>
      </c>
      <c r="E64" s="99">
        <v>4</v>
      </c>
      <c r="F64" s="92">
        <v>0</v>
      </c>
      <c r="G64" s="99"/>
      <c r="H64" s="99"/>
      <c r="I64" s="99"/>
      <c r="J64" s="104">
        <f t="shared" si="4"/>
        <v>0</v>
      </c>
      <c r="K64" s="91">
        <f t="shared" si="2"/>
        <v>0</v>
      </c>
      <c r="L64" s="92">
        <f t="shared" si="3"/>
        <v>0</v>
      </c>
    </row>
    <row r="65" spans="1:12">
      <c r="A65" s="78">
        <v>55</v>
      </c>
      <c r="B65" s="99"/>
      <c r="C65" s="102" t="s">
        <v>116</v>
      </c>
      <c r="D65" s="99" t="s">
        <v>4</v>
      </c>
      <c r="E65" s="99">
        <v>1</v>
      </c>
      <c r="F65" s="92">
        <v>0</v>
      </c>
      <c r="G65" s="99"/>
      <c r="H65" s="99"/>
      <c r="I65" s="99"/>
      <c r="J65" s="104">
        <f t="shared" si="4"/>
        <v>0</v>
      </c>
      <c r="K65" s="91">
        <f t="shared" si="2"/>
        <v>0</v>
      </c>
      <c r="L65" s="92">
        <f t="shared" si="3"/>
        <v>0</v>
      </c>
    </row>
    <row r="66" spans="1:12" ht="131.25">
      <c r="A66" s="78">
        <v>56</v>
      </c>
      <c r="B66" s="99"/>
      <c r="C66" s="103" t="s">
        <v>117</v>
      </c>
      <c r="D66" s="99" t="s">
        <v>5</v>
      </c>
      <c r="E66" s="99">
        <v>1</v>
      </c>
      <c r="F66" s="99">
        <v>1</v>
      </c>
      <c r="G66" s="99"/>
      <c r="H66" s="99"/>
      <c r="I66" s="99"/>
      <c r="J66" s="104">
        <f>F66</f>
        <v>1</v>
      </c>
      <c r="K66" s="91">
        <f t="shared" si="2"/>
        <v>1</v>
      </c>
      <c r="L66" s="92">
        <f t="shared" si="3"/>
        <v>1</v>
      </c>
    </row>
    <row r="67" spans="1:12" ht="37.5">
      <c r="A67" s="78">
        <v>57</v>
      </c>
      <c r="B67" s="99"/>
      <c r="C67" s="103" t="s">
        <v>118</v>
      </c>
      <c r="D67" s="99" t="s">
        <v>119</v>
      </c>
      <c r="E67" s="99">
        <v>50</v>
      </c>
      <c r="F67" s="99">
        <v>1</v>
      </c>
      <c r="G67" s="99">
        <v>45</v>
      </c>
      <c r="H67" s="99"/>
      <c r="I67" s="99"/>
      <c r="J67" s="104">
        <f>F67*G67</f>
        <v>45</v>
      </c>
      <c r="K67" s="91">
        <f t="shared" si="2"/>
        <v>0.9</v>
      </c>
      <c r="L67" s="92">
        <f t="shared" si="3"/>
        <v>45</v>
      </c>
    </row>
    <row r="68" spans="1:12">
      <c r="A68" s="99"/>
      <c r="B68" s="99"/>
      <c r="C68" s="99"/>
      <c r="D68" s="99"/>
      <c r="E68" s="99"/>
      <c r="F68" s="99"/>
      <c r="G68" s="99"/>
      <c r="H68" s="99"/>
      <c r="I68" s="99"/>
      <c r="J68" s="92"/>
      <c r="K68" s="99"/>
      <c r="L68" s="99"/>
    </row>
    <row r="69" spans="1:12">
      <c r="A69" s="129" t="s">
        <v>21</v>
      </c>
      <c r="B69" s="129"/>
      <c r="C69" s="129"/>
      <c r="D69" s="129"/>
      <c r="E69" s="129"/>
      <c r="F69" s="129"/>
      <c r="G69" s="129"/>
      <c r="H69" s="129"/>
      <c r="I69" s="129"/>
      <c r="J69" s="129"/>
      <c r="K69" s="129"/>
      <c r="L69" s="129"/>
    </row>
    <row r="70" spans="1:12" ht="84" customHeight="1">
      <c r="A70" s="78">
        <v>58</v>
      </c>
      <c r="B70" s="99"/>
      <c r="C70" s="103" t="s">
        <v>120</v>
      </c>
      <c r="D70" s="99" t="s">
        <v>159</v>
      </c>
      <c r="E70" s="99">
        <v>300</v>
      </c>
      <c r="F70" s="92">
        <v>1</v>
      </c>
      <c r="G70" s="92">
        <v>17.320499999999999</v>
      </c>
      <c r="H70" s="92">
        <v>17.320499999999999</v>
      </c>
      <c r="I70" s="99"/>
      <c r="J70" s="104">
        <f>F70*G70*H70</f>
        <v>299.99972025</v>
      </c>
      <c r="K70" s="91">
        <f t="shared" ref="K70" si="5">J70/E70</f>
        <v>0.99999906750000001</v>
      </c>
      <c r="L70" s="92">
        <f t="shared" ref="L70" si="6">K70*E70</f>
        <v>299.99972025</v>
      </c>
    </row>
    <row r="71" spans="1:12" ht="69" customHeight="1">
      <c r="A71" s="78">
        <v>59</v>
      </c>
      <c r="B71" s="99"/>
      <c r="C71" s="103" t="s">
        <v>121</v>
      </c>
      <c r="D71" s="99"/>
      <c r="E71" s="99"/>
      <c r="F71" s="99"/>
      <c r="G71" s="99"/>
      <c r="H71" s="99"/>
      <c r="I71" s="99"/>
      <c r="J71" s="104"/>
      <c r="K71" s="91"/>
      <c r="L71" s="92"/>
    </row>
    <row r="72" spans="1:12">
      <c r="A72" s="78">
        <v>60</v>
      </c>
      <c r="B72" s="99"/>
      <c r="C72" s="102" t="s">
        <v>122</v>
      </c>
      <c r="D72" s="99" t="s">
        <v>160</v>
      </c>
      <c r="E72" s="99">
        <v>80</v>
      </c>
      <c r="F72" s="99">
        <v>1</v>
      </c>
      <c r="G72" s="99">
        <v>78</v>
      </c>
      <c r="H72" s="99"/>
      <c r="I72" s="99"/>
      <c r="J72" s="104">
        <f>F72*G72</f>
        <v>78</v>
      </c>
      <c r="K72" s="91">
        <f t="shared" ref="K72:K109" si="7">J72/E72</f>
        <v>0.97499999999999998</v>
      </c>
      <c r="L72" s="92">
        <f t="shared" ref="L72:L109" si="8">K72*E72</f>
        <v>78</v>
      </c>
    </row>
    <row r="73" spans="1:12">
      <c r="A73" s="78">
        <v>61</v>
      </c>
      <c r="B73" s="99"/>
      <c r="C73" s="102" t="s">
        <v>123</v>
      </c>
      <c r="D73" s="99" t="s">
        <v>160</v>
      </c>
      <c r="E73" s="99">
        <v>70</v>
      </c>
      <c r="F73" s="99">
        <v>1</v>
      </c>
      <c r="G73" s="99">
        <v>68</v>
      </c>
      <c r="H73" s="99"/>
      <c r="I73" s="99"/>
      <c r="J73" s="104">
        <f t="shared" ref="J73:J74" si="9">F73*G73</f>
        <v>68</v>
      </c>
      <c r="K73" s="91">
        <f t="shared" si="7"/>
        <v>0.97142857142857142</v>
      </c>
      <c r="L73" s="92">
        <f t="shared" si="8"/>
        <v>68</v>
      </c>
    </row>
    <row r="74" spans="1:12">
      <c r="A74" s="78">
        <v>62</v>
      </c>
      <c r="B74" s="99"/>
      <c r="C74" s="102" t="s">
        <v>124</v>
      </c>
      <c r="D74" s="99" t="s">
        <v>160</v>
      </c>
      <c r="E74" s="99">
        <v>300</v>
      </c>
      <c r="F74" s="99">
        <v>1</v>
      </c>
      <c r="G74" s="99">
        <v>290</v>
      </c>
      <c r="H74" s="99"/>
      <c r="I74" s="99"/>
      <c r="J74" s="104">
        <f t="shared" si="9"/>
        <v>290</v>
      </c>
      <c r="K74" s="91">
        <f t="shared" si="7"/>
        <v>0.96666666666666667</v>
      </c>
      <c r="L74" s="92">
        <f t="shared" si="8"/>
        <v>290</v>
      </c>
    </row>
    <row r="75" spans="1:12" ht="81" customHeight="1">
      <c r="A75" s="78">
        <v>63</v>
      </c>
      <c r="B75" s="99"/>
      <c r="C75" s="103" t="s">
        <v>125</v>
      </c>
      <c r="D75" s="99" t="s">
        <v>159</v>
      </c>
      <c r="E75" s="99">
        <v>270</v>
      </c>
      <c r="F75" s="99">
        <v>1</v>
      </c>
      <c r="G75" s="99">
        <v>68</v>
      </c>
      <c r="H75" s="99"/>
      <c r="I75" s="99">
        <v>3</v>
      </c>
      <c r="J75" s="104">
        <f>F75*G75*I75</f>
        <v>204</v>
      </c>
      <c r="K75" s="91">
        <f t="shared" si="7"/>
        <v>0.75555555555555554</v>
      </c>
      <c r="L75" s="92">
        <f t="shared" si="8"/>
        <v>204</v>
      </c>
    </row>
    <row r="76" spans="1:12" ht="99.75" customHeight="1">
      <c r="A76" s="78">
        <v>64</v>
      </c>
      <c r="B76" s="99"/>
      <c r="C76" s="103" t="s">
        <v>126</v>
      </c>
      <c r="D76" s="99"/>
      <c r="E76" s="99"/>
      <c r="F76" s="99"/>
      <c r="G76" s="99"/>
      <c r="H76" s="99"/>
      <c r="I76" s="99"/>
      <c r="J76" s="92"/>
      <c r="K76" s="91"/>
      <c r="L76" s="92"/>
    </row>
    <row r="77" spans="1:12" ht="18.75" customHeight="1">
      <c r="A77" s="78">
        <v>65</v>
      </c>
      <c r="B77" s="99"/>
      <c r="C77" s="102" t="s">
        <v>127</v>
      </c>
      <c r="D77" s="99" t="s">
        <v>160</v>
      </c>
      <c r="E77" s="99">
        <v>250</v>
      </c>
      <c r="F77" s="99">
        <v>1</v>
      </c>
      <c r="G77" s="99">
        <v>200</v>
      </c>
      <c r="H77" s="99"/>
      <c r="I77" s="99"/>
      <c r="J77" s="104">
        <f>F77*G77</f>
        <v>200</v>
      </c>
      <c r="K77" s="91">
        <f t="shared" si="7"/>
        <v>0.8</v>
      </c>
      <c r="L77" s="92">
        <f t="shared" si="8"/>
        <v>200</v>
      </c>
    </row>
    <row r="78" spans="1:12" ht="18.75" customHeight="1">
      <c r="A78" s="78">
        <v>66</v>
      </c>
      <c r="B78" s="99"/>
      <c r="C78" s="102" t="s">
        <v>128</v>
      </c>
      <c r="D78" s="99" t="s">
        <v>159</v>
      </c>
      <c r="E78" s="99">
        <v>100</v>
      </c>
      <c r="F78" s="99">
        <v>1</v>
      </c>
      <c r="G78" s="92">
        <v>40</v>
      </c>
      <c r="H78" s="99"/>
      <c r="I78" s="99">
        <v>1.4285000000000001</v>
      </c>
      <c r="J78" s="104">
        <f>F78*G78*I78</f>
        <v>57.14</v>
      </c>
      <c r="K78" s="91">
        <f t="shared" si="7"/>
        <v>0.57140000000000002</v>
      </c>
      <c r="L78" s="92">
        <f t="shared" si="8"/>
        <v>57.14</v>
      </c>
    </row>
    <row r="79" spans="1:12" ht="18.75" customHeight="1">
      <c r="A79" s="78"/>
      <c r="B79" s="99"/>
      <c r="C79" s="105"/>
      <c r="D79" s="99"/>
      <c r="E79" s="99"/>
      <c r="F79" s="99"/>
      <c r="G79" s="99"/>
      <c r="H79" s="99"/>
      <c r="I79" s="99"/>
      <c r="J79" s="104"/>
      <c r="K79" s="91"/>
      <c r="L79" s="92"/>
    </row>
    <row r="80" spans="1:12" ht="84" customHeight="1">
      <c r="A80" s="78">
        <v>67</v>
      </c>
      <c r="B80" s="99"/>
      <c r="C80" s="103" t="s">
        <v>129</v>
      </c>
      <c r="D80" s="99" t="s">
        <v>159</v>
      </c>
      <c r="E80" s="99">
        <v>60</v>
      </c>
      <c r="F80" s="92">
        <v>0</v>
      </c>
      <c r="G80" s="92"/>
      <c r="H80" s="92"/>
      <c r="I80" s="92"/>
      <c r="J80" s="92">
        <f>F80</f>
        <v>0</v>
      </c>
      <c r="K80" s="91">
        <f t="shared" si="7"/>
        <v>0</v>
      </c>
      <c r="L80" s="92">
        <f t="shared" si="8"/>
        <v>0</v>
      </c>
    </row>
    <row r="81" spans="1:12" ht="86.25" customHeight="1">
      <c r="A81" s="78">
        <v>68</v>
      </c>
      <c r="B81" s="99"/>
      <c r="C81" s="103" t="s">
        <v>130</v>
      </c>
      <c r="D81" s="99" t="s">
        <v>159</v>
      </c>
      <c r="E81" s="99">
        <v>120</v>
      </c>
      <c r="F81" s="92">
        <v>0</v>
      </c>
      <c r="G81" s="92"/>
      <c r="H81" s="92"/>
      <c r="I81" s="92"/>
      <c r="J81" s="92">
        <f>F81</f>
        <v>0</v>
      </c>
      <c r="K81" s="91">
        <f t="shared" si="7"/>
        <v>0</v>
      </c>
      <c r="L81" s="92">
        <f t="shared" si="8"/>
        <v>0</v>
      </c>
    </row>
    <row r="82" spans="1:12" ht="22.5" customHeight="1">
      <c r="A82" s="78">
        <v>69</v>
      </c>
      <c r="B82" s="99"/>
      <c r="C82" s="102" t="s">
        <v>131</v>
      </c>
      <c r="D82" s="99" t="s">
        <v>159</v>
      </c>
      <c r="E82" s="99">
        <v>300</v>
      </c>
      <c r="F82" s="92">
        <v>1</v>
      </c>
      <c r="G82" s="92">
        <v>17.320499999999999</v>
      </c>
      <c r="H82" s="92">
        <v>17.320499999999999</v>
      </c>
      <c r="I82" s="99"/>
      <c r="J82" s="104">
        <f>F82*G82*H82</f>
        <v>299.99972025</v>
      </c>
      <c r="K82" s="91">
        <f t="shared" si="7"/>
        <v>0.99999906750000001</v>
      </c>
      <c r="L82" s="92">
        <f t="shared" si="8"/>
        <v>299.99972025</v>
      </c>
    </row>
    <row r="83" spans="1:12" ht="60.75" customHeight="1">
      <c r="A83" s="78">
        <v>70</v>
      </c>
      <c r="B83" s="99"/>
      <c r="C83" s="103" t="s">
        <v>132</v>
      </c>
      <c r="D83" s="99" t="s">
        <v>159</v>
      </c>
      <c r="E83" s="99">
        <v>300</v>
      </c>
      <c r="F83" s="92">
        <v>0</v>
      </c>
      <c r="G83" s="92"/>
      <c r="H83" s="92"/>
      <c r="I83" s="92"/>
      <c r="J83" s="92">
        <v>0</v>
      </c>
      <c r="K83" s="91">
        <f t="shared" si="7"/>
        <v>0</v>
      </c>
      <c r="L83" s="92">
        <f t="shared" si="8"/>
        <v>0</v>
      </c>
    </row>
    <row r="84" spans="1:12">
      <c r="A84" s="78">
        <v>71</v>
      </c>
      <c r="B84" s="99"/>
      <c r="C84" s="102" t="s">
        <v>133</v>
      </c>
      <c r="D84" s="99" t="s">
        <v>160</v>
      </c>
      <c r="E84" s="99">
        <v>100</v>
      </c>
      <c r="F84" s="92">
        <v>0</v>
      </c>
      <c r="G84" s="92"/>
      <c r="H84" s="92"/>
      <c r="I84" s="92"/>
      <c r="J84" s="92">
        <v>0</v>
      </c>
      <c r="K84" s="91">
        <f t="shared" si="7"/>
        <v>0</v>
      </c>
      <c r="L84" s="92">
        <f t="shared" si="8"/>
        <v>0</v>
      </c>
    </row>
    <row r="85" spans="1:12">
      <c r="A85" s="78">
        <v>72</v>
      </c>
      <c r="B85" s="99"/>
      <c r="C85" s="102" t="s">
        <v>134</v>
      </c>
      <c r="D85" s="99" t="s">
        <v>160</v>
      </c>
      <c r="E85" s="99">
        <v>70</v>
      </c>
      <c r="F85" s="99">
        <v>1</v>
      </c>
      <c r="G85" s="99">
        <v>69.5</v>
      </c>
      <c r="H85" s="99"/>
      <c r="I85" s="99"/>
      <c r="J85" s="104">
        <f>F85*G85</f>
        <v>69.5</v>
      </c>
      <c r="K85" s="91">
        <f t="shared" si="7"/>
        <v>0.99285714285714288</v>
      </c>
      <c r="L85" s="92">
        <f t="shared" si="8"/>
        <v>69.5</v>
      </c>
    </row>
    <row r="86" spans="1:12" ht="44.25" customHeight="1">
      <c r="A86" s="78">
        <v>73</v>
      </c>
      <c r="B86" s="99"/>
      <c r="C86" s="103" t="s">
        <v>135</v>
      </c>
      <c r="D86" s="99" t="s">
        <v>4</v>
      </c>
      <c r="E86" s="99">
        <v>1</v>
      </c>
      <c r="F86" s="99">
        <v>1</v>
      </c>
      <c r="G86" s="99"/>
      <c r="H86" s="99"/>
      <c r="I86" s="99"/>
      <c r="J86" s="104">
        <f>F86</f>
        <v>1</v>
      </c>
      <c r="K86" s="91">
        <f t="shared" si="7"/>
        <v>1</v>
      </c>
      <c r="L86" s="92">
        <f t="shared" si="8"/>
        <v>1</v>
      </c>
    </row>
    <row r="87" spans="1:12" ht="108.75" customHeight="1">
      <c r="A87" s="78">
        <v>74</v>
      </c>
      <c r="B87" s="99"/>
      <c r="C87" s="103" t="s">
        <v>136</v>
      </c>
      <c r="D87" s="99" t="s">
        <v>4</v>
      </c>
      <c r="E87" s="99">
        <v>1</v>
      </c>
      <c r="F87" s="92">
        <v>0</v>
      </c>
      <c r="G87" s="92"/>
      <c r="H87" s="92"/>
      <c r="I87" s="92"/>
      <c r="J87" s="92">
        <v>0</v>
      </c>
      <c r="K87" s="91">
        <f t="shared" si="7"/>
        <v>0</v>
      </c>
      <c r="L87" s="92">
        <f t="shared" si="8"/>
        <v>0</v>
      </c>
    </row>
    <row r="88" spans="1:12" ht="65.25" customHeight="1">
      <c r="A88" s="78">
        <v>75</v>
      </c>
      <c r="B88" s="99"/>
      <c r="C88" s="103" t="s">
        <v>137</v>
      </c>
      <c r="D88" s="99"/>
      <c r="E88" s="99"/>
      <c r="F88" s="99"/>
      <c r="G88" s="99"/>
      <c r="H88" s="99"/>
      <c r="I88" s="99"/>
      <c r="J88" s="92"/>
      <c r="K88" s="91"/>
      <c r="L88" s="92"/>
    </row>
    <row r="89" spans="1:12">
      <c r="A89" s="78">
        <v>76</v>
      </c>
      <c r="B89" s="99"/>
      <c r="C89" s="102" t="s">
        <v>138</v>
      </c>
      <c r="D89" s="99" t="s">
        <v>159</v>
      </c>
      <c r="E89" s="99">
        <v>270</v>
      </c>
      <c r="F89" s="99">
        <v>1</v>
      </c>
      <c r="G89" s="99">
        <v>70</v>
      </c>
      <c r="H89" s="99"/>
      <c r="I89" s="99">
        <v>3</v>
      </c>
      <c r="J89" s="104">
        <f>F89*G89*I89</f>
        <v>210</v>
      </c>
      <c r="K89" s="91">
        <f t="shared" si="7"/>
        <v>0.77777777777777779</v>
      </c>
      <c r="L89" s="92">
        <f t="shared" si="8"/>
        <v>210</v>
      </c>
    </row>
    <row r="90" spans="1:12">
      <c r="A90" s="78">
        <v>77</v>
      </c>
      <c r="B90" s="99"/>
      <c r="C90" s="102" t="s">
        <v>139</v>
      </c>
      <c r="D90" s="99" t="s">
        <v>159</v>
      </c>
      <c r="E90" s="99">
        <v>200</v>
      </c>
      <c r="F90" s="92">
        <v>0</v>
      </c>
      <c r="G90" s="92">
        <v>0</v>
      </c>
      <c r="H90" s="92"/>
      <c r="I90" s="92"/>
      <c r="J90" s="92">
        <v>0</v>
      </c>
      <c r="K90" s="91">
        <f t="shared" si="7"/>
        <v>0</v>
      </c>
      <c r="L90" s="92">
        <f t="shared" si="8"/>
        <v>0</v>
      </c>
    </row>
    <row r="91" spans="1:12">
      <c r="A91" s="78">
        <v>78</v>
      </c>
      <c r="B91" s="99"/>
      <c r="C91" s="102" t="s">
        <v>140</v>
      </c>
      <c r="D91" s="99" t="s">
        <v>159</v>
      </c>
      <c r="E91" s="99">
        <v>70</v>
      </c>
      <c r="F91" s="92">
        <v>1</v>
      </c>
      <c r="G91" s="92">
        <v>20</v>
      </c>
      <c r="H91" s="92"/>
      <c r="I91" s="92">
        <v>2.66</v>
      </c>
      <c r="J91" s="92">
        <f>F91*G91*I91</f>
        <v>53.2</v>
      </c>
      <c r="K91" s="91">
        <f t="shared" si="7"/>
        <v>0.76</v>
      </c>
      <c r="L91" s="92">
        <f t="shared" si="8"/>
        <v>53.2</v>
      </c>
    </row>
    <row r="92" spans="1:12">
      <c r="A92" s="78">
        <v>79</v>
      </c>
      <c r="B92" s="99"/>
      <c r="C92" s="102" t="s">
        <v>141</v>
      </c>
      <c r="D92" s="99" t="s">
        <v>159</v>
      </c>
      <c r="E92" s="99">
        <v>270</v>
      </c>
      <c r="F92" s="99">
        <v>1</v>
      </c>
      <c r="G92" s="99">
        <v>70</v>
      </c>
      <c r="H92" s="99"/>
      <c r="I92" s="99">
        <v>3</v>
      </c>
      <c r="J92" s="104">
        <f>F92*G92*I92</f>
        <v>210</v>
      </c>
      <c r="K92" s="91">
        <f t="shared" si="7"/>
        <v>0.77777777777777779</v>
      </c>
      <c r="L92" s="92">
        <f t="shared" si="8"/>
        <v>210</v>
      </c>
    </row>
    <row r="93" spans="1:12" ht="37.5">
      <c r="A93" s="78">
        <v>80</v>
      </c>
      <c r="B93" s="99"/>
      <c r="C93" s="103" t="s">
        <v>142</v>
      </c>
      <c r="D93" s="99" t="s">
        <v>159</v>
      </c>
      <c r="E93" s="99">
        <v>150</v>
      </c>
      <c r="F93" s="99">
        <v>1</v>
      </c>
      <c r="G93" s="99">
        <v>25.375</v>
      </c>
      <c r="H93" s="99">
        <v>2.66</v>
      </c>
      <c r="I93" s="99"/>
      <c r="J93" s="104">
        <f>F93*G93*H93</f>
        <v>67.497500000000002</v>
      </c>
      <c r="K93" s="91">
        <f t="shared" si="7"/>
        <v>0.44998333333333335</v>
      </c>
      <c r="L93" s="92">
        <f t="shared" si="8"/>
        <v>67.497500000000002</v>
      </c>
    </row>
    <row r="94" spans="1:12" ht="37.5">
      <c r="A94" s="78">
        <v>81</v>
      </c>
      <c r="B94" s="99"/>
      <c r="C94" s="103" t="s">
        <v>143</v>
      </c>
      <c r="D94" s="99" t="s">
        <v>160</v>
      </c>
      <c r="E94" s="99">
        <v>55</v>
      </c>
      <c r="F94" s="92">
        <v>0</v>
      </c>
      <c r="G94" s="99"/>
      <c r="H94" s="99"/>
      <c r="I94" s="99"/>
      <c r="J94" s="92">
        <v>0</v>
      </c>
      <c r="K94" s="91">
        <f t="shared" si="7"/>
        <v>0</v>
      </c>
      <c r="L94" s="92">
        <f t="shared" si="8"/>
        <v>0</v>
      </c>
    </row>
    <row r="95" spans="1:12" ht="83.25" customHeight="1">
      <c r="A95" s="78">
        <v>82</v>
      </c>
      <c r="B95" s="99"/>
      <c r="C95" s="103" t="s">
        <v>144</v>
      </c>
      <c r="D95" s="99" t="s">
        <v>159</v>
      </c>
      <c r="E95" s="99">
        <v>70</v>
      </c>
      <c r="F95" s="99">
        <v>1</v>
      </c>
      <c r="G95" s="99">
        <v>20</v>
      </c>
      <c r="H95" s="99"/>
      <c r="I95" s="99">
        <v>3</v>
      </c>
      <c r="J95" s="104">
        <f>F95*G95*I95</f>
        <v>60</v>
      </c>
      <c r="K95" s="91">
        <f t="shared" si="7"/>
        <v>0.8571428571428571</v>
      </c>
      <c r="L95" s="92">
        <f t="shared" si="8"/>
        <v>60</v>
      </c>
    </row>
    <row r="96" spans="1:12" ht="83.25" customHeight="1">
      <c r="A96" s="78">
        <v>83</v>
      </c>
      <c r="B96" s="99"/>
      <c r="C96" s="103" t="s">
        <v>145</v>
      </c>
      <c r="D96" s="99" t="s">
        <v>4</v>
      </c>
      <c r="E96" s="99">
        <v>1</v>
      </c>
      <c r="F96" s="99">
        <v>0.5</v>
      </c>
      <c r="G96" s="99"/>
      <c r="H96" s="99"/>
      <c r="I96" s="99"/>
      <c r="J96" s="104">
        <f>F96</f>
        <v>0.5</v>
      </c>
      <c r="K96" s="91">
        <f t="shared" si="7"/>
        <v>0.5</v>
      </c>
      <c r="L96" s="92">
        <f t="shared" si="8"/>
        <v>0.5</v>
      </c>
    </row>
    <row r="97" spans="1:12" ht="81" customHeight="1">
      <c r="A97" s="78">
        <v>84</v>
      </c>
      <c r="B97" s="99"/>
      <c r="C97" s="103" t="s">
        <v>146</v>
      </c>
      <c r="D97" s="99" t="s">
        <v>4</v>
      </c>
      <c r="E97" s="99">
        <v>2</v>
      </c>
      <c r="F97" s="99">
        <v>1</v>
      </c>
      <c r="G97" s="99"/>
      <c r="H97" s="99"/>
      <c r="I97" s="99"/>
      <c r="J97" s="104">
        <f>F97</f>
        <v>1</v>
      </c>
      <c r="K97" s="91">
        <f t="shared" si="7"/>
        <v>0.5</v>
      </c>
      <c r="L97" s="92">
        <f t="shared" si="8"/>
        <v>1</v>
      </c>
    </row>
    <row r="98" spans="1:12" ht="84" customHeight="1">
      <c r="A98" s="78">
        <v>85</v>
      </c>
      <c r="B98" s="99"/>
      <c r="C98" s="103" t="s">
        <v>147</v>
      </c>
      <c r="D98" s="99" t="s">
        <v>159</v>
      </c>
      <c r="E98" s="99">
        <v>50</v>
      </c>
      <c r="F98" s="92">
        <v>1</v>
      </c>
      <c r="G98" s="99">
        <v>11.5</v>
      </c>
      <c r="H98" s="99"/>
      <c r="I98" s="99">
        <v>2</v>
      </c>
      <c r="J98" s="104">
        <f>F98*G98*I98</f>
        <v>23</v>
      </c>
      <c r="K98" s="91">
        <f t="shared" si="7"/>
        <v>0.46</v>
      </c>
      <c r="L98" s="92">
        <f t="shared" si="8"/>
        <v>23</v>
      </c>
    </row>
    <row r="99" spans="1:12" ht="83.25" customHeight="1">
      <c r="A99" s="78">
        <v>86</v>
      </c>
      <c r="B99" s="99"/>
      <c r="C99" s="103" t="s">
        <v>148</v>
      </c>
      <c r="D99" s="99" t="s">
        <v>4</v>
      </c>
      <c r="E99" s="99">
        <v>1</v>
      </c>
      <c r="F99" s="92">
        <v>0</v>
      </c>
      <c r="G99" s="99"/>
      <c r="H99" s="99"/>
      <c r="I99" s="99"/>
      <c r="J99" s="92">
        <v>0</v>
      </c>
      <c r="K99" s="91">
        <f t="shared" si="7"/>
        <v>0</v>
      </c>
      <c r="L99" s="92">
        <f t="shared" si="8"/>
        <v>0</v>
      </c>
    </row>
    <row r="100" spans="1:12" ht="81" customHeight="1">
      <c r="A100" s="78">
        <v>87</v>
      </c>
      <c r="B100" s="99"/>
      <c r="C100" s="103" t="s">
        <v>149</v>
      </c>
      <c r="D100" s="99"/>
      <c r="E100" s="99"/>
      <c r="F100" s="99"/>
      <c r="G100" s="99"/>
      <c r="H100" s="99"/>
      <c r="I100" s="99"/>
      <c r="J100" s="92"/>
      <c r="K100" s="91"/>
      <c r="L100" s="92"/>
    </row>
    <row r="101" spans="1:12">
      <c r="A101" s="78">
        <v>88</v>
      </c>
      <c r="B101" s="99"/>
      <c r="C101" s="102" t="s">
        <v>150</v>
      </c>
      <c r="D101" s="99" t="s">
        <v>160</v>
      </c>
      <c r="E101" s="99">
        <v>75</v>
      </c>
      <c r="F101" s="99">
        <v>1</v>
      </c>
      <c r="G101" s="99">
        <v>51</v>
      </c>
      <c r="H101" s="99"/>
      <c r="I101" s="99"/>
      <c r="J101" s="104">
        <f>F101*G101</f>
        <v>51</v>
      </c>
      <c r="K101" s="91">
        <f t="shared" si="7"/>
        <v>0.68</v>
      </c>
      <c r="L101" s="92">
        <f t="shared" si="8"/>
        <v>51.000000000000007</v>
      </c>
    </row>
    <row r="102" spans="1:12">
      <c r="A102" s="78">
        <v>89</v>
      </c>
      <c r="B102" s="99"/>
      <c r="C102" s="102" t="s">
        <v>151</v>
      </c>
      <c r="D102" s="99" t="s">
        <v>159</v>
      </c>
      <c r="E102" s="99">
        <v>40</v>
      </c>
      <c r="F102" s="99">
        <v>1</v>
      </c>
      <c r="G102" s="99">
        <v>20</v>
      </c>
      <c r="H102" s="99"/>
      <c r="I102" s="99">
        <v>1.5</v>
      </c>
      <c r="J102" s="104">
        <f>F102*G102*I102</f>
        <v>30</v>
      </c>
      <c r="K102" s="91">
        <f t="shared" si="7"/>
        <v>0.75</v>
      </c>
      <c r="L102" s="92">
        <f t="shared" si="8"/>
        <v>30</v>
      </c>
    </row>
    <row r="103" spans="1:12">
      <c r="A103" s="78">
        <v>90</v>
      </c>
      <c r="B103" s="99"/>
      <c r="C103" s="102" t="s">
        <v>152</v>
      </c>
      <c r="D103" s="99" t="s">
        <v>159</v>
      </c>
      <c r="E103" s="99">
        <v>10</v>
      </c>
      <c r="F103" s="99">
        <v>1</v>
      </c>
      <c r="G103" s="99">
        <v>4</v>
      </c>
      <c r="H103" s="99"/>
      <c r="I103" s="99">
        <v>1.5</v>
      </c>
      <c r="J103" s="104">
        <f>F103*G103*I103</f>
        <v>6</v>
      </c>
      <c r="K103" s="91">
        <f t="shared" si="7"/>
        <v>0.6</v>
      </c>
      <c r="L103" s="92">
        <f t="shared" si="8"/>
        <v>6</v>
      </c>
    </row>
    <row r="104" spans="1:12" ht="60.75" customHeight="1">
      <c r="A104" s="78">
        <v>91</v>
      </c>
      <c r="B104" s="99"/>
      <c r="C104" s="103" t="s">
        <v>153</v>
      </c>
      <c r="D104" s="99"/>
      <c r="E104" s="99"/>
      <c r="F104" s="99"/>
      <c r="G104" s="99"/>
      <c r="H104" s="99"/>
      <c r="I104" s="99"/>
      <c r="J104" s="92"/>
      <c r="K104" s="91"/>
      <c r="L104" s="92"/>
    </row>
    <row r="105" spans="1:12">
      <c r="A105" s="78">
        <v>92</v>
      </c>
      <c r="B105" s="93"/>
      <c r="C105" s="94" t="s">
        <v>154</v>
      </c>
      <c r="D105" s="95" t="s">
        <v>160</v>
      </c>
      <c r="E105" s="99">
        <v>100</v>
      </c>
      <c r="F105" s="87">
        <v>0</v>
      </c>
      <c r="G105" s="89"/>
      <c r="H105" s="88"/>
      <c r="I105" s="89"/>
      <c r="J105" s="90">
        <v>0</v>
      </c>
      <c r="K105" s="91">
        <f t="shared" si="7"/>
        <v>0</v>
      </c>
      <c r="L105" s="92">
        <f t="shared" si="8"/>
        <v>0</v>
      </c>
    </row>
    <row r="106" spans="1:12">
      <c r="A106" s="78">
        <v>93</v>
      </c>
      <c r="B106" s="93"/>
      <c r="C106" s="94" t="s">
        <v>155</v>
      </c>
      <c r="D106" s="95" t="s">
        <v>160</v>
      </c>
      <c r="E106" s="99">
        <v>50</v>
      </c>
      <c r="F106" s="87">
        <v>0</v>
      </c>
      <c r="G106" s="89"/>
      <c r="H106" s="88"/>
      <c r="I106" s="89"/>
      <c r="J106" s="90">
        <v>0</v>
      </c>
      <c r="K106" s="91">
        <f t="shared" si="7"/>
        <v>0</v>
      </c>
      <c r="L106" s="92">
        <f t="shared" si="8"/>
        <v>0</v>
      </c>
    </row>
    <row r="107" spans="1:12" ht="84" customHeight="1">
      <c r="A107" s="78">
        <v>94</v>
      </c>
      <c r="B107" s="93"/>
      <c r="C107" s="94" t="s">
        <v>156</v>
      </c>
      <c r="D107" s="95" t="s">
        <v>159</v>
      </c>
      <c r="E107" s="99">
        <v>15</v>
      </c>
      <c r="F107" s="87">
        <v>1</v>
      </c>
      <c r="G107" s="87">
        <v>5</v>
      </c>
      <c r="H107" s="100"/>
      <c r="I107" s="87">
        <v>3</v>
      </c>
      <c r="J107" s="90">
        <f>F107*G107*I107</f>
        <v>15</v>
      </c>
      <c r="K107" s="91">
        <f t="shared" si="7"/>
        <v>1</v>
      </c>
      <c r="L107" s="92">
        <f t="shared" si="8"/>
        <v>15</v>
      </c>
    </row>
    <row r="108" spans="1:12" ht="107.25" customHeight="1">
      <c r="A108" s="78">
        <v>95</v>
      </c>
      <c r="B108" s="93"/>
      <c r="C108" s="94" t="s">
        <v>157</v>
      </c>
      <c r="D108" s="95" t="s">
        <v>160</v>
      </c>
      <c r="E108" s="99">
        <v>70</v>
      </c>
      <c r="F108" s="87">
        <v>1</v>
      </c>
      <c r="G108" s="87">
        <v>40</v>
      </c>
      <c r="H108" s="88"/>
      <c r="I108" s="89"/>
      <c r="J108" s="90">
        <f>F108*G108</f>
        <v>40</v>
      </c>
      <c r="K108" s="91">
        <f t="shared" si="7"/>
        <v>0.5714285714285714</v>
      </c>
      <c r="L108" s="92">
        <f t="shared" si="8"/>
        <v>40</v>
      </c>
    </row>
    <row r="109" spans="1:12" ht="94.5" customHeight="1">
      <c r="A109" s="78">
        <v>96</v>
      </c>
      <c r="B109" s="93"/>
      <c r="C109" s="94" t="s">
        <v>158</v>
      </c>
      <c r="D109" s="95" t="s">
        <v>159</v>
      </c>
      <c r="E109" s="99">
        <v>500</v>
      </c>
      <c r="F109" s="87">
        <v>1</v>
      </c>
      <c r="G109" s="87">
        <v>52.192</v>
      </c>
      <c r="H109" s="106">
        <v>9.58</v>
      </c>
      <c r="I109" s="87"/>
      <c r="J109" s="90">
        <f>F109*G109*H109</f>
        <v>499.99936000000002</v>
      </c>
      <c r="K109" s="91">
        <f t="shared" si="7"/>
        <v>0.99999872000000001</v>
      </c>
      <c r="L109" s="92">
        <f t="shared" si="8"/>
        <v>499.99936000000002</v>
      </c>
    </row>
    <row r="110" spans="1:12">
      <c r="A110" s="98"/>
      <c r="B110" s="93"/>
      <c r="C110" s="94"/>
      <c r="D110" s="95"/>
      <c r="E110" s="99"/>
      <c r="F110" s="89"/>
      <c r="G110" s="89"/>
      <c r="H110" s="88"/>
      <c r="I110" s="89"/>
      <c r="J110" s="90"/>
      <c r="K110" s="78"/>
      <c r="L110" s="78"/>
    </row>
  </sheetData>
  <mergeCells count="20">
    <mergeCell ref="B3:C3"/>
    <mergeCell ref="K3:L3"/>
    <mergeCell ref="B4:C4"/>
    <mergeCell ref="D4:L4"/>
    <mergeCell ref="D3:J3"/>
    <mergeCell ref="A28:L28"/>
    <mergeCell ref="A69:L69"/>
    <mergeCell ref="B5:C5"/>
    <mergeCell ref="D5:L5"/>
    <mergeCell ref="A8:L8"/>
    <mergeCell ref="A6:C6"/>
    <mergeCell ref="D6:I6"/>
    <mergeCell ref="J6:J7"/>
    <mergeCell ref="K7:L7"/>
    <mergeCell ref="B1:C1"/>
    <mergeCell ref="K1:L1"/>
    <mergeCell ref="B2:C2"/>
    <mergeCell ref="K2:L2"/>
    <mergeCell ref="D1:J1"/>
    <mergeCell ref="D2:J2"/>
  </mergeCells>
  <pageMargins left="0.56999999999999995" right="11362347.34" top="0.56999999999999995" bottom="0.31" header="0.18" footer="0.11"/>
  <pageSetup paperSize="9" scale="31" orientation="landscape" r:id="rId1"/>
  <headerFooter>
    <oddFooter>Page &amp;P of &amp;N</oddFooter>
  </headerFooter>
  <rowBreaks count="3" manualBreakCount="3">
    <brk id="29" max="11" man="1"/>
    <brk id="49" max="11" man="1"/>
    <brk id="8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1"/>
  <sheetViews>
    <sheetView zoomScale="115" zoomScaleNormal="115" workbookViewId="0">
      <selection activeCell="D1" sqref="D1"/>
    </sheetView>
  </sheetViews>
  <sheetFormatPr defaultRowHeight="15"/>
  <sheetData>
    <row r="1" spans="1:1">
      <c r="A1" t="s">
        <v>43</v>
      </c>
    </row>
    <row r="2" spans="1:1">
      <c r="A2" t="s">
        <v>44</v>
      </c>
    </row>
    <row r="3" spans="1:1">
      <c r="A3" t="s">
        <v>45</v>
      </c>
    </row>
    <row r="4" spans="1:1">
      <c r="A4" t="s">
        <v>46</v>
      </c>
    </row>
    <row r="5" spans="1:1">
      <c r="A5" t="s">
        <v>47</v>
      </c>
    </row>
    <row r="6" spans="1:1">
      <c r="A6" t="s">
        <v>48</v>
      </c>
    </row>
    <row r="7" spans="1:1">
      <c r="A7" t="s">
        <v>49</v>
      </c>
    </row>
    <row r="8" spans="1:1">
      <c r="A8" t="s">
        <v>50</v>
      </c>
    </row>
    <row r="9" spans="1:1">
      <c r="A9" t="s">
        <v>51</v>
      </c>
    </row>
    <row r="11" spans="1:1">
      <c r="A11" t="s">
        <v>52</v>
      </c>
    </row>
    <row r="12" spans="1:1">
      <c r="A12" t="s">
        <v>53</v>
      </c>
    </row>
    <row r="13" spans="1:1">
      <c r="A13" t="s">
        <v>54</v>
      </c>
    </row>
    <row r="14" spans="1:1">
      <c r="A14" t="s">
        <v>55</v>
      </c>
    </row>
    <row r="15" spans="1:1">
      <c r="A15" t="s">
        <v>56</v>
      </c>
    </row>
    <row r="16" spans="1:1">
      <c r="A16" t="s">
        <v>57</v>
      </c>
    </row>
    <row r="17" spans="1:1">
      <c r="A17" t="s">
        <v>58</v>
      </c>
    </row>
    <row r="18" spans="1:1">
      <c r="A18" t="s">
        <v>59</v>
      </c>
    </row>
    <row r="19" spans="1:1">
      <c r="A19" t="s">
        <v>60</v>
      </c>
    </row>
    <row r="20" spans="1:1">
      <c r="A20" t="s">
        <v>61</v>
      </c>
    </row>
    <row r="21" spans="1:1">
      <c r="A21" t="s">
        <v>62</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507579-A038-4B9D-8558-DD2B6DDAC520}"/>
</file>

<file path=customXml/itemProps2.xml><?xml version="1.0" encoding="utf-8"?>
<ds:datastoreItem xmlns:ds="http://schemas.openxmlformats.org/officeDocument/2006/customXml" ds:itemID="{CA5018D4-5132-4351-A6AD-E8D7B6D94EBB}"/>
</file>

<file path=customXml/itemProps3.xml><?xml version="1.0" encoding="utf-8"?>
<ds:datastoreItem xmlns:ds="http://schemas.openxmlformats.org/officeDocument/2006/customXml" ds:itemID="{7C2632BB-CCC2-4AA8-8152-F9E4B0BC47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 Sheet</vt:lpstr>
      <vt:lpstr>Abstract Sheet</vt:lpstr>
      <vt:lpstr>Measurement Sheet</vt:lpstr>
      <vt:lpstr>Additional</vt:lpstr>
      <vt:lpstr>Sheet1</vt:lpstr>
      <vt:lpstr>'Abstract Sheet'!Print_Area</vt:lpstr>
      <vt:lpstr>'Measurement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sarvesh mande</cp:lastModifiedBy>
  <cp:lastPrinted>2024-11-07T15:04:50Z</cp:lastPrinted>
  <dcterms:created xsi:type="dcterms:W3CDTF">2024-09-27T08:46:12Z</dcterms:created>
  <dcterms:modified xsi:type="dcterms:W3CDTF">2024-11-13T10:50:07Z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